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500.PR.0035\"/>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2)"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24" i="15" l="1"/>
  <c r="D30" i="15"/>
  <c r="A15" i="24" l="1"/>
  <c r="A12" i="24"/>
  <c r="A5" i="22" l="1"/>
  <c r="A5" i="5"/>
  <c r="A4" i="15"/>
  <c r="A5" i="16"/>
  <c r="A5" i="10"/>
  <c r="A4" i="17"/>
  <c r="A5" i="6"/>
  <c r="A5" i="14"/>
  <c r="A6" i="13"/>
  <c r="A4" i="12"/>
  <c r="C49" i="7" l="1"/>
  <c r="C48" i="7"/>
  <c r="B26" i="22" l="1"/>
  <c r="B25" i="22" l="1"/>
  <c r="B22" i="22" l="1"/>
  <c r="A15" i="22"/>
  <c r="B21" i="22" s="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<sst xmlns="http://schemas.openxmlformats.org/spreadsheetml/2006/main" count="1043" uniqueCount="576">
  <si>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</si>
  <si>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</si>
  <si>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</si>
  <si>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</si>
  <si>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</si>
  <si>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</si>
  <si>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</si>
  <si>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</si>
  <si>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</si>
  <si>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</si>
  <si>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</si>
  <si>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</si>
  <si>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</si>
  <si>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</si>
  <si>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</si>
  <si>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</si>
  <si>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</si>
  <si>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</si>
  <si>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</si>
  <si>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</si>
  <si>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</si>
  <si>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</si>
  <si>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</si>
  <si>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</si>
  <si>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</si>
  <si>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</si>
  <si>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</si>
  <si>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</si>
  <si>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</si>
  <si>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</si>
  <si>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</si>
  <si>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</si>
  <si>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</si>
  <si>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</si>
  <si>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</si>
  <si>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</si>
  <si>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</si>
  <si>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</si>
  <si>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</si>
  <si>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</si>
  <si>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</si>
  <si>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</si>
  <si>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</si>
  <si>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</si>
  <si>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</si>
  <si>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</si>
  <si>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</si>
  <si>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</si>
  <si>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</si>
  <si>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</si>
  <si>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</si>
  <si>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</si>
  <si>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</si>
  <si>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</si>
  <si>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</si>
  <si>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</si>
  <si>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</si>
  <si>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</si>
  <si>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</si>
  <si>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</si>
  <si>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</si>
  <si>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</si>
  <si>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</si>
  <si>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</si>
  <si>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</si>
  <si>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</si>
  <si>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</si>
  <si>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</si>
  <si>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</si>
  <si>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</si>
  <si>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</si>
  <si>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</si>
  <si>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</si>
  <si>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</si>
  <si>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</si>
  <si>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</si>
  <si>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</si>
  <si>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</si>
  <si>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</si>
  <si>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</si>
  <si>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</si>
  <si>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</si>
  <si>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</si>
  <si>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</si>
  <si>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</si>
  <si>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</si>
  <si>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</si>
  <si>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</si>
  <si>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</si>
  <si>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</si>
  <si>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</si>
  <si>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</si>
  <si>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</si>
  <si>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</si>
  <si>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</si>
  <si>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</si>
  <si>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</si>
  <si>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</si>
  <si>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</si>
  <si>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</si>
  <si>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</si>
  <si>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</si>
  <si>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</si>
  <si>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</si>
  <si>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</si>
  <si>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</si>
  <si>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</si>
  <si>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</si>
  <si>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</si>
  <si>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</si>
  <si>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</si>
  <si>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</si>
  <si>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</si>
  <si>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</si>
  <si>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</si>
  <si>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</si>
  <si>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</si>
  <si>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</si>
  <si>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</si>
  <si>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</si>
  <si>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</si>
  <si>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</si>
  <si>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</si>
  <si>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</si>
  <si>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</si>
  <si>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</si>
  <si>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</si>
  <si>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</si>
  <si>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</si>
  <si>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</si>
  <si>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</si>
  <si>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</si>
  <si>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</si>
  <si>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</si>
  <si>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</si>
  <si>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</si>
  <si>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</si>
  <si>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</si>
  <si>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</si>
  <si>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</si>
  <si>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</si>
  <si>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</si>
  <si>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</si>
  <si>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</si>
  <si>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</si>
  <si>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</si>
  <si>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</si>
  <si>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</si>
  <si>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</si>
  <si>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</si>
  <si>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</si>
  <si>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</si>
  <si>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</si>
  <si>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</si>
  <si>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</si>
  <si>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</si>
  <si>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</si>
  <si>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</si>
  <si>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</si>
  <si>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</si>
  <si>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</si>
  <si>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</si>
  <si>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</si>
  <si>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</si>
  <si>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</si>
  <si>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</si>
  <si>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</si>
  <si>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</si>
  <si>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</si>
  <si>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</si>
  <si>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</si>
  <si>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</si>
  <si>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</si>
  <si>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</si>
  <si>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</si>
  <si>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</si>
  <si>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</si>
  <si>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</si>
  <si>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</si>
  <si>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</si>
  <si>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</si>
  <si>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</si>
  <si>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</si>
  <si>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</si>
  <si>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</si>
  <si>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</si>
  <si>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</si>
  <si>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</si>
  <si>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</si>
  <si>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</si>
  <si>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</si>
  <si>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</si>
  <si>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</si>
  <si>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</si>
  <si>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</si>
  <si>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</si>
  <si>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</si>
  <si>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</si>
  <si>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</si>
  <si>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</si>
  <si>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</si>
  <si>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</si>
  <si>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</si>
  <si>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</si>
  <si>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</si>
  <si>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</si>
  <si>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</si>
  <si>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</si>
  <si>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</si>
  <si>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</si>
  <si>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</si>
  <si>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</si>
  <si>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</si>
  <si>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</si>
  <si>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</si>
  <si>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</si>
  <si>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</si>
  <si>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</si>
  <si>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</si>
  <si>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</si>
  <si>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</si>
  <si>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</si>
  <si>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</si>
  <si>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</si>
  <si>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</si>
  <si>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</si>
  <si>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</si>
  <si>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</si>
  <si>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</si>
  <si>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</si>
  <si>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</si>
  <si>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</si>
  <si>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</si>
  <si>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</si>
  <si>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</si>
  <si>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</si>
  <si>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</si>
  <si>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</si>
  <si>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</si>
  <si>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</si>
  <si>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</si>
  <si>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</si>
  <si>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</si>
  <si>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</si>
  <si>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</si>
  <si>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</si>
  <si>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</si>
  <si>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</si>
  <si>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</si>
  <si>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</si>
  <si>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</si>
  <si>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</si>
  <si>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</si>
  <si>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</si>
  <si>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</si>
  <si>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</si>
  <si>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</si>
  <si>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</si>
  <si>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</si>
  <si>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</si>
  <si>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</si>
  <si>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</si>
  <si>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</si>
  <si>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</si>
  <si>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</si>
  <si>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</si>
  <si>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</si>
  <si>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</si>
  <si>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</si>
  <si>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</si>
  <si>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</si>
  <si>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</si>
  <si>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</si>
  <si>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</si>
  <si>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</si>
  <si>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</si>
  <si>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</si>
  <si>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</si>
  <si>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</si>
  <si>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</si>
  <si>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</si>
  <si>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</si>
  <si>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</si>
  <si>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</si>
  <si>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</si>
  <si>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</si>
  <si>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</si>
  <si>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</si>
  <si>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</si>
  <si>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</si>
  <si>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</si>
  <si>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</si>
  <si>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</si>
  <si>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</si>
  <si>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</si>
  <si>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</si>
  <si>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</si>
  <si>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</si>
  <si>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</si>
  <si>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</si>
  <si>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</si>
  <si>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</si>
  <si>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</si>
  <si>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</si>
  <si>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</si>
  <si>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</si>
  <si>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</si>
  <si>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</si>
  <si>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</si>
  <si>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</si>
  <si>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</si>
  <si>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</si>
  <si>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</si>
  <si>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</si>
  <si>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</si>
  <si>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</si>
  <si>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</si>
  <si>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</si>
  <si>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</si>
  <si>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</si>
  <si>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</si>
  <si>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</si>
  <si>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</si>
  <si>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</si>
  <si>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</si>
  <si>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</si>
  <si>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</si>
  <si>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</si>
  <si>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</si>
  <si>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</si>
  <si>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</si>
  <si>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</si>
  <si>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</si>
  <si>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</si>
  <si>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</si>
  <si>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</si>
  <si>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</si>
  <si>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</si>
  <si>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</si>
  <si>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</si>
  <si>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</si>
  <si>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</si>
  <si>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</si>
  <si>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</si>
  <si>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</si>
  <si>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</si>
  <si>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</si>
  <si>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</si>
  <si>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</si>
  <si>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</si>
  <si>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</si>
  <si>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</si>
  <si>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</si>
  <si>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</si>
  <si>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</si>
  <si>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</si>
  <si>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</si>
  <si>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</si>
  <si>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</si>
  <si>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</si>
  <si>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</si>
  <si>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</si>
  <si>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</si>
  <si>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</si>
  <si>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</si>
  <si>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</si>
  <si>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</si>
  <si>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</si>
  <si>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</si>
  <si>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</si>
  <si>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</si>
  <si>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</si>
  <si>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</si>
  <si>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</si>
  <si>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</si>
  <si>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</si>
  <si>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</si>
  <si>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</si>
  <si>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</si>
  <si>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</si>
  <si>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</si>
  <si>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</si>
  <si>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</si>
  <si>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</si>
  <si>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</si>
  <si>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</si>
  <si>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</si>
  <si>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</si>
  <si>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</si>
  <si>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</si>
  <si>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</si>
  <si>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</si>
  <si>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</si>
  <si>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</si>
  <si>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</si>
  <si>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</si>
  <si>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</si>
  <si>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</si>
  <si>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</si>
  <si>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</si>
  <si>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</si>
  <si>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</si>
  <si>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</si>
  <si>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</si>
  <si>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</si>
  <si>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</si>
  <si>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</si>
  <si>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</si>
  <si>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</si>
  <si>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</si>
  <si>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</si>
  <si>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</si>
  <si>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</si>
  <si>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</si>
  <si>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</si>
  <si>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</si>
  <si>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</si>
  <si>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</si>
  <si>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</si>
  <si>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</si>
  <si>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</si>
  <si>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</si>
  <si>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</si>
  <si>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</si>
  <si>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</si>
  <si>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</si>
  <si>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</si>
  <si>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</si>
  <si>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</si>
  <si>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</si>
  <si>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</si>
  <si>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</si>
  <si>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</si>
  <si>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</si>
  <si>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</si>
  <si>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</si>
  <si>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</si>
  <si>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</si>
  <si>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</si>
  <si>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</si>
  <si>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</si>
  <si>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</si>
  <si>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</si>
  <si>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</si>
  <si>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</si>
  <si>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</si>
  <si>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</si>
  <si>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</si>
  <si>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</si>
  <si>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</si>
  <si>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</si>
  <si>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</si>
  <si>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</si>
  <si>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</si>
  <si>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</si>
  <si>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</si>
  <si>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</si>
  <si>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</si>
  <si>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</si>
  <si>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</si>
  <si>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</si>
  <si>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</si>
  <si>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</si>
  <si>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</si>
  <si>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</si>
  <si>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</si>
  <si>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</si>
  <si>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</si>
  <si>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</si>
  <si>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</si>
  <si>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</si>
  <si>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</si>
  <si>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</si>
  <si>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</si>
  <si>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</si>
  <si>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</si>
  <si>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</si>
  <si>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объем заключенного договора в ценах  2016 года с НДС, млн. руб.</t>
  </si>
  <si>
    <t xml:space="preserve">Монтаж систем охраной сигнализации на подстанциях Ишимского ТПО (ПС Ламенка, ПС Малышенка, ПС Маслянка, ПС Чирки, ПС Каргалы, РП №6 10/0,4 кВ) </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</si>
  <si>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</si>
  <si>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</si>
  <si>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</si>
  <si>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реконструкция</t>
  </si>
  <si>
    <t>П</t>
  </si>
  <si>
    <t xml:space="preserve"> </t>
  </si>
  <si>
    <t>не применимо</t>
  </si>
  <si>
    <t>Тюм.область</t>
  </si>
  <si>
    <t>Районы Юга Тюменской области</t>
  </si>
  <si>
    <t>не относится</t>
  </si>
  <si>
    <t>ПС Ламенка,ПС Малышенка,ПС Маслянка,ПС Чирки,ПС Каргалы,РП №6 10/0,4 кВ, 0,76;1,26;1,76;0,83;0,57</t>
  </si>
  <si>
    <t>Финансирование: 0 млн. руб.</t>
  </si>
  <si>
    <t>Этапность не предусмотрена</t>
  </si>
  <si>
    <t>Физические единицы ввода по объекту не предусмотрены</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</si>
  <si>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</si>
  <si>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</si>
  <si>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</si>
  <si>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</si>
  <si>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</si>
  <si>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</si>
  <si>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</si>
  <si>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</si>
  <si>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</si>
  <si>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</si>
  <si>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</si>
  <si>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</si>
  <si>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</si>
  <si>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</si>
  <si>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</si>
  <si>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</si>
  <si>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</si>
  <si>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</si>
  <si>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</si>
  <si>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</si>
  <si>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</si>
  <si>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</si>
  <si>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</si>
  <si>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</si>
  <si>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</si>
  <si>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</si>
  <si>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</si>
  <si>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</si>
  <si>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</si>
  <si>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</si>
  <si>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</si>
  <si>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</si>
  <si>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</si>
  <si>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</si>
  <si>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</si>
  <si>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</si>
  <si>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</si>
  <si>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</si>
  <si>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</si>
  <si>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</si>
  <si>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</si>
  <si>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</si>
  <si>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числе детей.</t>
  </si>
  <si>
    <t>показатель объема финансовых потребностей, необходимых для реализации
мероприятий, направленных на выполнение требований законодательства (Фтз ) - 0,15 млн. руб.</t>
  </si>
  <si>
    <t>ЛЭП, км</t>
  </si>
  <si>
    <t>+</t>
  </si>
  <si>
    <t>Сметная стоимость проекта в ценах 2019 года с НДС, млн. руб.</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</si>
  <si>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</si>
  <si>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</si>
  <si>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</si>
  <si>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</si>
  <si>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</si>
  <si>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</si>
  <si>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</si>
  <si>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</si>
  <si>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</si>
  <si>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</si>
  <si>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</si>
  <si>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</si>
  <si>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</si>
  <si>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</si>
  <si>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</si>
  <si>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</si>
  <si>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</si>
  <si>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</si>
  <si>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</si>
  <si>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</si>
  <si>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</si>
  <si>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</si>
  <si>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</si>
  <si>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</si>
  <si>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подошел срок реализации</t>
  </si>
  <si>
    <t>реализация проекта  в срок</t>
  </si>
  <si>
    <t>20.10.2022</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</si>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</sst>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49"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69" fontId="40" fillId="0" borderId="36" xfId="0" applyNumberFormat="1" applyFont="1" applyFill="1" applyBorder="1" applyAlignment="1">
      <alignment horizontal="left" vertical="center"/>
    </xf>
    <xf numFmtId="169" fontId="41" fillId="0" borderId="36" xfId="0" applyNumberFormat="1" applyFont="1" applyFill="1" applyBorder="1" applyAlignment="1">
      <alignment horizontal="left" vertical="center"/>
    </xf>
    <xf numFmtId="0" fontId="40" fillId="0" borderId="36" xfId="0" applyFont="1" applyFill="1" applyBorder="1"/>
    <xf numFmtId="169" fontId="41" fillId="0" borderId="37" xfId="0" applyNumberFormat="1" applyFont="1" applyFill="1" applyBorder="1" applyAlignment="1">
      <alignment horizontal="left" vertical="center"/>
    </xf>
    <xf numFmtId="0" fontId="40" fillId="0" borderId="36" xfId="0" applyFont="1" applyFill="1" applyBorder="1" applyAlignment="1">
      <alignment horizontal="left" vertical="center" wrapText="1"/>
    </xf>
    <xf numFmtId="0" fontId="41" fillId="0" borderId="37" xfId="0" applyFont="1" applyFill="1" applyBorder="1" applyAlignment="1">
      <alignment horizontal="left" vertical="center"/>
    </xf>
    <xf numFmtId="0" fontId="40" fillId="0" borderId="31" xfId="2" applyFont="1" applyFill="1" applyBorder="1" applyAlignment="1">
      <alignment horizontal="left"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60" fillId="0" borderId="38"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1" xfId="50" applyFont="1" applyFill="1" applyBorder="1" applyAlignment="1">
      <alignment horizontal="center"/>
    </xf>
    <xf numFmtId="0" fontId="60" fillId="0" borderId="1" xfId="50" applyFont="1" applyFill="1" applyBorder="1" applyAlignment="1">
      <alignment horizontal="center"/>
    </xf>
    <xf numFmtId="0" fontId="60" fillId="0" borderId="51" xfId="50" applyFont="1" applyFill="1" applyBorder="1" applyAlignment="1">
      <alignment horizontal="center" vertical="center"/>
    </xf>
    <xf numFmtId="0" fontId="60" fillId="0" borderId="50" xfId="50" applyFont="1" applyFill="1" applyBorder="1" applyAlignment="1">
      <alignment horizontal="center" vertical="center"/>
    </xf>
    <xf numFmtId="0" fontId="60" fillId="0" borderId="51" xfId="50" applyFont="1" applyFill="1" applyBorder="1" applyAlignment="1">
      <alignment horizontal="center"/>
    </xf>
    <xf numFmtId="0" fontId="60" fillId="0" borderId="50"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567</v>
      </c>
      <c r="B5" s="272"/>
      <c r="C5" s="272"/>
      <c r="D5" s="152"/>
      <c r="E5" s="152"/>
      <c r="F5" s="152"/>
      <c r="G5" s="152"/>
      <c r="H5" s="152"/>
    </row>
    <row r="6" spans="1:20" s="12" customFormat="1" ht="18.75" x14ac:dyDescent="0.3">
      <c r="A6" s="17"/>
      <c r="D6" s="16"/>
      <c r="E6" s="16"/>
      <c r="F6" s="15"/>
    </row>
    <row r="7" spans="1:20" s="12" customFormat="1" ht="18.75" x14ac:dyDescent="0.2">
      <c r="A7" s="275" t="s">
        <v>10</v>
      </c>
      <c r="B7" s="275"/>
      <c r="C7" s="275"/>
      <c r="D7" s="145"/>
      <c r="E7" s="145"/>
      <c r="F7" s="145"/>
      <c r="G7" s="145"/>
      <c r="H7" s="145"/>
      <c r="I7" s="145"/>
      <c r="J7" s="145"/>
      <c r="K7" s="145"/>
      <c r="L7" s="145"/>
      <c r="M7" s="145"/>
      <c r="N7" s="145"/>
      <c r="O7" s="145"/>
      <c r="P7" s="145"/>
      <c r="Q7" s="145"/>
      <c r="R7" s="145"/>
      <c r="S7" s="145"/>
      <c r="T7" s="145"/>
    </row>
    <row r="8" spans="1:20" s="12" customFormat="1" ht="18.75" x14ac:dyDescent="0.2">
      <c r="A8" s="185"/>
      <c r="B8" s="185"/>
      <c r="C8" s="185"/>
      <c r="D8" s="185"/>
      <c r="E8" s="185"/>
      <c r="F8" s="185"/>
      <c r="G8" s="145"/>
      <c r="H8" s="145"/>
      <c r="I8" s="145"/>
      <c r="J8" s="145"/>
      <c r="K8" s="145"/>
      <c r="L8" s="145"/>
      <c r="M8" s="145"/>
      <c r="N8" s="145"/>
      <c r="O8" s="145"/>
      <c r="P8" s="145"/>
      <c r="Q8" s="145"/>
      <c r="R8" s="145"/>
      <c r="S8" s="145"/>
      <c r="T8" s="145"/>
    </row>
    <row r="9" spans="1:20" s="12" customFormat="1" ht="27" customHeight="1" x14ac:dyDescent="0.2">
      <c r="A9" s="274" t="s">
        <v>494</v>
      </c>
      <c r="B9" s="274"/>
      <c r="C9" s="274"/>
      <c r="D9" s="146"/>
      <c r="E9" s="146"/>
      <c r="F9" s="146"/>
      <c r="G9" s="145"/>
      <c r="H9" s="145"/>
      <c r="I9" s="145"/>
      <c r="J9" s="145"/>
      <c r="K9" s="145"/>
      <c r="L9" s="145"/>
      <c r="M9" s="145"/>
      <c r="N9" s="145"/>
      <c r="O9" s="145"/>
      <c r="P9" s="145"/>
      <c r="Q9" s="145"/>
      <c r="R9" s="145"/>
      <c r="S9" s="145"/>
      <c r="T9" s="145"/>
    </row>
    <row r="10" spans="1:20" s="12" customFormat="1" ht="18.75" x14ac:dyDescent="0.2">
      <c r="A10" s="273" t="s">
        <v>9</v>
      </c>
      <c r="B10" s="273"/>
      <c r="C10" s="273"/>
      <c r="D10" s="147"/>
      <c r="E10" s="147"/>
      <c r="F10" s="147"/>
      <c r="G10" s="145"/>
      <c r="H10" s="145"/>
      <c r="I10" s="145"/>
      <c r="J10" s="145"/>
      <c r="K10" s="145"/>
      <c r="L10" s="145"/>
      <c r="M10" s="145"/>
      <c r="N10" s="145"/>
      <c r="O10" s="145"/>
      <c r="P10" s="145"/>
      <c r="Q10" s="145"/>
      <c r="R10" s="145"/>
      <c r="S10" s="145"/>
      <c r="T10" s="145"/>
    </row>
    <row r="11" spans="1:20" s="12" customFormat="1" ht="18.75" x14ac:dyDescent="0.2">
      <c r="A11" s="185"/>
      <c r="B11" s="185"/>
      <c r="C11" s="185"/>
      <c r="D11" s="185"/>
      <c r="E11" s="185"/>
      <c r="F11" s="185"/>
      <c r="G11" s="145"/>
      <c r="H11" s="145"/>
      <c r="I11" s="145"/>
      <c r="J11" s="145"/>
      <c r="K11" s="145"/>
      <c r="L11" s="145"/>
      <c r="M11" s="145"/>
      <c r="N11" s="145"/>
      <c r="O11" s="145"/>
      <c r="P11" s="145"/>
      <c r="Q11" s="145"/>
      <c r="R11" s="145"/>
      <c r="S11" s="145"/>
      <c r="T11" s="145"/>
    </row>
    <row r="12" spans="1:20" s="12" customFormat="1" ht="18.75" customHeight="1" x14ac:dyDescent="0.2">
      <c r="A12" s="274" t="s">
        <v>479</v>
      </c>
      <c r="B12" s="274"/>
      <c r="C12" s="274"/>
      <c r="D12" s="146"/>
      <c r="E12" s="146"/>
      <c r="F12" s="146"/>
      <c r="G12" s="145"/>
      <c r="H12" s="145"/>
      <c r="I12" s="145"/>
      <c r="J12" s="145"/>
      <c r="K12" s="145"/>
      <c r="L12" s="145"/>
      <c r="M12" s="145"/>
      <c r="N12" s="145"/>
      <c r="O12" s="145"/>
      <c r="P12" s="145"/>
      <c r="Q12" s="145"/>
      <c r="R12" s="145"/>
      <c r="S12" s="145"/>
      <c r="T12" s="145"/>
    </row>
    <row r="13" spans="1:20" s="12" customFormat="1" ht="18.75" x14ac:dyDescent="0.2">
      <c r="A13" s="273" t="s">
        <v>8</v>
      </c>
      <c r="B13" s="273"/>
      <c r="C13" s="273"/>
      <c r="D13" s="147"/>
      <c r="E13" s="147"/>
      <c r="F13" s="147"/>
      <c r="G13" s="145"/>
      <c r="H13" s="145"/>
      <c r="I13" s="145"/>
      <c r="J13" s="145"/>
      <c r="K13" s="145"/>
      <c r="L13" s="145"/>
      <c r="M13" s="145"/>
      <c r="N13" s="145"/>
      <c r="O13" s="145"/>
      <c r="P13" s="145"/>
      <c r="Q13" s="145"/>
      <c r="R13" s="145"/>
      <c r="S13" s="145"/>
      <c r="T13" s="145"/>
    </row>
    <row r="14" spans="1:20"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row>
    <row r="15" spans="1:20" s="3" customFormat="1" ht="40.5" customHeight="1" x14ac:dyDescent="0.2">
      <c r="A15" s="274" t="s">
        <v>478</v>
      </c>
      <c r="B15" s="274"/>
      <c r="C15" s="274"/>
      <c r="D15" s="146"/>
      <c r="E15" s="146"/>
      <c r="F15" s="146"/>
      <c r="G15" s="146"/>
      <c r="H15" s="146"/>
      <c r="I15" s="146"/>
      <c r="J15" s="146"/>
      <c r="K15" s="146"/>
      <c r="L15" s="146"/>
      <c r="M15" s="146"/>
      <c r="N15" s="146"/>
      <c r="O15" s="146"/>
      <c r="P15" s="146"/>
      <c r="Q15" s="146"/>
      <c r="R15" s="146"/>
      <c r="S15" s="146"/>
      <c r="T15" s="146"/>
    </row>
    <row r="16" spans="1:20" s="3" customFormat="1" ht="15" customHeight="1" x14ac:dyDescent="0.2">
      <c r="A16" s="273" t="s">
        <v>7</v>
      </c>
      <c r="B16" s="273"/>
      <c r="C16" s="273"/>
      <c r="D16" s="147"/>
      <c r="E16" s="147"/>
      <c r="F16" s="147"/>
      <c r="G16" s="147"/>
      <c r="H16" s="147"/>
      <c r="I16" s="147"/>
      <c r="J16" s="147"/>
      <c r="K16" s="147"/>
      <c r="L16" s="147"/>
      <c r="M16" s="147"/>
      <c r="N16" s="147"/>
      <c r="O16" s="147"/>
      <c r="P16" s="147"/>
      <c r="Q16" s="147"/>
      <c r="R16" s="147"/>
      <c r="S16" s="147"/>
      <c r="T16" s="147"/>
    </row>
    <row r="17" spans="1:20" s="3" customFormat="1" ht="15" customHeight="1" x14ac:dyDescent="0.2">
      <c r="A17" s="186"/>
      <c r="B17" s="186"/>
      <c r="C17" s="186"/>
      <c r="D17" s="186"/>
      <c r="E17" s="186"/>
      <c r="F17" s="186"/>
      <c r="G17" s="186"/>
      <c r="H17" s="186"/>
      <c r="I17" s="186"/>
      <c r="J17" s="186"/>
      <c r="K17" s="186"/>
      <c r="L17" s="186"/>
      <c r="M17" s="186"/>
      <c r="N17" s="186"/>
      <c r="O17" s="186"/>
      <c r="P17" s="186"/>
      <c r="Q17" s="186"/>
    </row>
    <row r="18" spans="1:20" s="3" customFormat="1" ht="15" customHeight="1" x14ac:dyDescent="0.2">
      <c r="A18" s="274" t="s">
        <v>453</v>
      </c>
      <c r="B18" s="274"/>
      <c r="C18" s="274"/>
      <c r="D18" s="7"/>
      <c r="E18" s="7"/>
      <c r="F18" s="7"/>
      <c r="G18" s="7"/>
      <c r="H18" s="7"/>
      <c r="I18" s="7"/>
      <c r="J18" s="7"/>
      <c r="K18" s="7"/>
      <c r="L18" s="7"/>
      <c r="M18" s="7"/>
      <c r="N18" s="7"/>
      <c r="O18" s="7"/>
      <c r="P18" s="7"/>
      <c r="Q18" s="7"/>
      <c r="R18" s="7"/>
      <c r="S18" s="7"/>
      <c r="T18" s="7"/>
    </row>
    <row r="19" spans="1:20" s="3" customFormat="1" ht="15" customHeight="1" x14ac:dyDescent="0.2">
      <c r="A19" s="147"/>
      <c r="B19" s="147"/>
      <c r="C19" s="147"/>
      <c r="D19" s="147"/>
      <c r="E19" s="147"/>
      <c r="F19" s="147"/>
      <c r="G19" s="186"/>
      <c r="H19" s="186"/>
      <c r="I19" s="186"/>
      <c r="J19" s="186"/>
      <c r="K19" s="186"/>
      <c r="L19" s="186"/>
      <c r="M19" s="186"/>
      <c r="N19" s="186"/>
      <c r="O19" s="186"/>
      <c r="P19" s="186"/>
      <c r="Q19" s="186"/>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303</v>
      </c>
      <c r="C22" s="161" t="s">
        <v>472</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9" t="s">
        <v>65</v>
      </c>
      <c r="C23" s="40" t="s">
        <v>473</v>
      </c>
      <c r="D23" s="33"/>
      <c r="E23" s="33"/>
      <c r="F23" s="33"/>
      <c r="G23" s="32"/>
      <c r="H23" s="32"/>
      <c r="I23" s="32"/>
      <c r="J23" s="32"/>
      <c r="K23" s="32"/>
      <c r="L23" s="32"/>
      <c r="M23" s="32"/>
      <c r="N23" s="32"/>
      <c r="O23" s="32"/>
      <c r="P23" s="32"/>
      <c r="Q23" s="32"/>
      <c r="R23" s="31"/>
      <c r="S23" s="31"/>
      <c r="T23" s="31"/>
    </row>
    <row r="24" spans="1:20" s="3" customFormat="1" ht="62.25" customHeight="1" x14ac:dyDescent="0.2">
      <c r="A24" s="269"/>
      <c r="B24" s="270"/>
      <c r="C24" s="271"/>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49" t="s">
        <v>400</v>
      </c>
      <c r="C25" s="211" t="s">
        <v>485</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49" t="s">
        <v>76</v>
      </c>
      <c r="C26" s="211" t="s">
        <v>486</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49" t="s">
        <v>75</v>
      </c>
      <c r="C27" s="211" t="s">
        <v>487</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49" t="s">
        <v>401</v>
      </c>
      <c r="C28" s="211" t="s">
        <v>471</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49" t="s">
        <v>402</v>
      </c>
      <c r="C29" s="211" t="s">
        <v>471</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49" t="s">
        <v>403</v>
      </c>
      <c r="C30" s="211" t="s">
        <v>471</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404</v>
      </c>
      <c r="C31" s="211" t="s">
        <v>471</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405</v>
      </c>
      <c r="C32" s="211" t="s">
        <v>471</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406</v>
      </c>
      <c r="C33" s="211" t="s">
        <v>488</v>
      </c>
      <c r="D33" s="38"/>
      <c r="E33" s="38"/>
      <c r="F33" s="37"/>
      <c r="G33" s="37"/>
      <c r="H33" s="37"/>
      <c r="I33" s="37"/>
      <c r="J33" s="37"/>
      <c r="K33" s="37"/>
      <c r="L33" s="37"/>
      <c r="M33" s="37"/>
      <c r="N33" s="37"/>
      <c r="O33" s="37"/>
      <c r="P33" s="37"/>
      <c r="Q33" s="36"/>
      <c r="R33" s="36"/>
      <c r="S33" s="36"/>
      <c r="T33" s="36"/>
    </row>
    <row r="34" spans="1:20" ht="111" customHeight="1" x14ac:dyDescent="0.25">
      <c r="A34" s="28" t="s">
        <v>422</v>
      </c>
      <c r="B34" s="43" t="s">
        <v>407</v>
      </c>
      <c r="C34" s="211" t="s">
        <v>471</v>
      </c>
      <c r="D34" s="27"/>
      <c r="E34" s="27"/>
      <c r="F34" s="27"/>
      <c r="G34" s="27"/>
      <c r="H34" s="27"/>
      <c r="I34" s="27"/>
      <c r="J34" s="27"/>
      <c r="K34" s="27"/>
      <c r="L34" s="27"/>
      <c r="M34" s="27"/>
      <c r="N34" s="27"/>
      <c r="O34" s="27"/>
      <c r="P34" s="27"/>
      <c r="Q34" s="27"/>
      <c r="R34" s="27"/>
      <c r="S34" s="27"/>
      <c r="T34" s="27"/>
    </row>
    <row r="35" spans="1:20" ht="58.5" customHeight="1" x14ac:dyDescent="0.25">
      <c r="A35" s="28" t="s">
        <v>410</v>
      </c>
      <c r="B35" s="43" t="s">
        <v>73</v>
      </c>
      <c r="C35" s="211" t="s">
        <v>471</v>
      </c>
      <c r="D35" s="27"/>
      <c r="E35" s="27"/>
      <c r="F35" s="27"/>
      <c r="G35" s="27"/>
      <c r="H35" s="27"/>
      <c r="I35" s="27"/>
      <c r="J35" s="27"/>
      <c r="K35" s="27"/>
      <c r="L35" s="27"/>
      <c r="M35" s="27"/>
      <c r="N35" s="27"/>
      <c r="O35" s="27"/>
      <c r="P35" s="27"/>
      <c r="Q35" s="27"/>
      <c r="R35" s="27"/>
      <c r="S35" s="27"/>
      <c r="T35" s="27"/>
    </row>
    <row r="36" spans="1:20" ht="51.75" customHeight="1" x14ac:dyDescent="0.25">
      <c r="A36" s="28" t="s">
        <v>423</v>
      </c>
      <c r="B36" s="43" t="s">
        <v>408</v>
      </c>
      <c r="C36" s="211" t="s">
        <v>471</v>
      </c>
      <c r="D36" s="27"/>
      <c r="E36" s="27"/>
      <c r="F36" s="27"/>
      <c r="G36" s="27"/>
      <c r="H36" s="27"/>
      <c r="I36" s="27"/>
      <c r="J36" s="27"/>
      <c r="K36" s="27"/>
      <c r="L36" s="27"/>
      <c r="M36" s="27"/>
      <c r="N36" s="27"/>
      <c r="O36" s="27"/>
      <c r="P36" s="27"/>
      <c r="Q36" s="27"/>
      <c r="R36" s="27"/>
      <c r="S36" s="27"/>
      <c r="T36" s="27"/>
    </row>
    <row r="37" spans="1:20" ht="43.5" customHeight="1" x14ac:dyDescent="0.25">
      <c r="A37" s="28" t="s">
        <v>411</v>
      </c>
      <c r="B37" s="43" t="s">
        <v>409</v>
      </c>
      <c r="C37" s="211" t="s">
        <v>538</v>
      </c>
      <c r="D37" s="27"/>
      <c r="E37" s="27"/>
      <c r="F37" s="27"/>
      <c r="G37" s="27"/>
      <c r="H37" s="27"/>
      <c r="I37" s="27"/>
      <c r="J37" s="27"/>
      <c r="K37" s="27"/>
      <c r="L37" s="27"/>
      <c r="M37" s="27"/>
      <c r="N37" s="27"/>
      <c r="O37" s="27"/>
      <c r="P37" s="27"/>
      <c r="Q37" s="27"/>
      <c r="R37" s="27"/>
      <c r="S37" s="27"/>
      <c r="T37" s="27"/>
    </row>
    <row r="38" spans="1:20" ht="43.5" customHeight="1" x14ac:dyDescent="0.25">
      <c r="A38" s="28" t="s">
        <v>424</v>
      </c>
      <c r="B38" s="43" t="s">
        <v>239</v>
      </c>
      <c r="C38" s="211" t="s">
        <v>471</v>
      </c>
      <c r="D38" s="27"/>
      <c r="E38" s="27"/>
      <c r="F38" s="27"/>
      <c r="G38" s="27"/>
      <c r="H38" s="27"/>
      <c r="I38" s="27"/>
      <c r="J38" s="27"/>
      <c r="K38" s="27"/>
      <c r="L38" s="27"/>
      <c r="M38" s="27"/>
      <c r="N38" s="27"/>
      <c r="O38" s="27"/>
      <c r="P38" s="27"/>
      <c r="Q38" s="27"/>
      <c r="R38" s="27"/>
      <c r="S38" s="27"/>
      <c r="T38" s="27"/>
    </row>
    <row r="39" spans="1:20" ht="23.25" customHeight="1" x14ac:dyDescent="0.25">
      <c r="A39" s="269"/>
      <c r="B39" s="270"/>
      <c r="C39" s="271"/>
      <c r="D39" s="27"/>
      <c r="E39" s="27"/>
      <c r="F39" s="27"/>
      <c r="G39" s="27"/>
      <c r="H39" s="27"/>
      <c r="I39" s="27"/>
      <c r="J39" s="27"/>
      <c r="K39" s="27"/>
      <c r="L39" s="27"/>
      <c r="M39" s="27"/>
      <c r="N39" s="27"/>
      <c r="O39" s="27"/>
      <c r="P39" s="27"/>
      <c r="Q39" s="27"/>
      <c r="R39" s="27"/>
      <c r="S39" s="27"/>
      <c r="T39" s="27"/>
    </row>
    <row r="40" spans="1:20" ht="63" x14ac:dyDescent="0.25">
      <c r="A40" s="28" t="s">
        <v>412</v>
      </c>
      <c r="B40" s="43" t="s">
        <v>464</v>
      </c>
      <c r="C40" s="200" t="s">
        <v>536</v>
      </c>
      <c r="D40" s="27"/>
      <c r="E40" s="27"/>
      <c r="F40" s="27"/>
      <c r="G40" s="27"/>
      <c r="H40" s="27"/>
      <c r="I40" s="27"/>
      <c r="J40" s="27"/>
      <c r="K40" s="27"/>
      <c r="L40" s="27"/>
      <c r="M40" s="27"/>
      <c r="N40" s="27"/>
      <c r="O40" s="27"/>
      <c r="P40" s="27"/>
      <c r="Q40" s="27"/>
      <c r="R40" s="27"/>
      <c r="S40" s="27"/>
      <c r="T40" s="27"/>
    </row>
    <row r="41" spans="1:20" ht="105.75" customHeight="1" x14ac:dyDescent="0.25">
      <c r="A41" s="28" t="s">
        <v>425</v>
      </c>
      <c r="B41" s="43" t="s">
        <v>448</v>
      </c>
      <c r="C41" s="40" t="s">
        <v>480</v>
      </c>
      <c r="D41" s="27"/>
      <c r="E41" s="27"/>
      <c r="F41" s="27"/>
      <c r="G41" s="27"/>
      <c r="H41" s="27"/>
      <c r="I41" s="27"/>
      <c r="J41" s="27"/>
      <c r="K41" s="27"/>
      <c r="L41" s="27"/>
      <c r="M41" s="27"/>
      <c r="N41" s="27"/>
      <c r="O41" s="27"/>
      <c r="P41" s="27"/>
      <c r="Q41" s="27"/>
      <c r="R41" s="27"/>
      <c r="S41" s="27"/>
      <c r="T41" s="27"/>
    </row>
    <row r="42" spans="1:20" ht="83.25" customHeight="1" x14ac:dyDescent="0.25">
      <c r="A42" s="28" t="s">
        <v>413</v>
      </c>
      <c r="B42" s="43" t="s">
        <v>463</v>
      </c>
      <c r="C42" s="40" t="s">
        <v>480</v>
      </c>
      <c r="D42" s="27"/>
      <c r="E42" s="27"/>
      <c r="F42" s="27"/>
      <c r="G42" s="27"/>
      <c r="H42" s="27"/>
      <c r="I42" s="27"/>
      <c r="J42" s="27"/>
      <c r="K42" s="27"/>
      <c r="L42" s="27"/>
      <c r="M42" s="27"/>
      <c r="N42" s="27"/>
      <c r="O42" s="27"/>
      <c r="P42" s="27"/>
      <c r="Q42" s="27"/>
      <c r="R42" s="27"/>
      <c r="S42" s="27"/>
      <c r="T42" s="27"/>
    </row>
    <row r="43" spans="1:20" ht="186" customHeight="1" x14ac:dyDescent="0.25">
      <c r="A43" s="28" t="s">
        <v>428</v>
      </c>
      <c r="B43" s="43" t="s">
        <v>429</v>
      </c>
      <c r="C43" s="40" t="s">
        <v>480</v>
      </c>
      <c r="D43" s="27"/>
      <c r="E43" s="27"/>
      <c r="F43" s="27"/>
      <c r="G43" s="27"/>
      <c r="H43" s="27"/>
      <c r="I43" s="27"/>
      <c r="J43" s="27"/>
      <c r="K43" s="27"/>
      <c r="L43" s="27"/>
      <c r="M43" s="27"/>
      <c r="N43" s="27"/>
      <c r="O43" s="27"/>
      <c r="P43" s="27"/>
      <c r="Q43" s="27"/>
      <c r="R43" s="27"/>
      <c r="S43" s="27"/>
      <c r="T43" s="27"/>
    </row>
    <row r="44" spans="1:20" ht="111" customHeight="1" x14ac:dyDescent="0.25">
      <c r="A44" s="28" t="s">
        <v>414</v>
      </c>
      <c r="B44" s="43" t="s">
        <v>454</v>
      </c>
      <c r="C44" s="40" t="s">
        <v>480</v>
      </c>
      <c r="D44" s="27"/>
      <c r="E44" s="27"/>
      <c r="F44" s="27"/>
      <c r="G44" s="27"/>
      <c r="H44" s="27"/>
      <c r="I44" s="27"/>
      <c r="J44" s="27"/>
      <c r="K44" s="27"/>
      <c r="L44" s="27"/>
      <c r="M44" s="27"/>
      <c r="N44" s="27"/>
      <c r="O44" s="27"/>
      <c r="P44" s="27"/>
      <c r="Q44" s="27"/>
      <c r="R44" s="27"/>
      <c r="S44" s="27"/>
      <c r="T44" s="27"/>
    </row>
    <row r="45" spans="1:20" ht="120" customHeight="1" x14ac:dyDescent="0.25">
      <c r="A45" s="28" t="s">
        <v>449</v>
      </c>
      <c r="B45" s="43" t="s">
        <v>455</v>
      </c>
      <c r="C45" s="40" t="s">
        <v>480</v>
      </c>
      <c r="D45" s="27"/>
      <c r="E45" s="27"/>
      <c r="F45" s="27"/>
      <c r="G45" s="27"/>
      <c r="H45" s="27"/>
      <c r="I45" s="27"/>
      <c r="J45" s="27"/>
      <c r="K45" s="27"/>
      <c r="L45" s="27"/>
      <c r="M45" s="27"/>
      <c r="N45" s="27"/>
      <c r="O45" s="27"/>
      <c r="P45" s="27"/>
      <c r="Q45" s="27"/>
      <c r="R45" s="27"/>
      <c r="S45" s="27"/>
      <c r="T45" s="27"/>
    </row>
    <row r="46" spans="1:20" ht="101.25" customHeight="1" x14ac:dyDescent="0.25">
      <c r="A46" s="28" t="s">
        <v>415</v>
      </c>
      <c r="B46" s="43" t="s">
        <v>456</v>
      </c>
      <c r="C46" s="40" t="s">
        <v>489</v>
      </c>
      <c r="D46" s="27"/>
      <c r="E46" s="27"/>
      <c r="F46" s="27"/>
      <c r="G46" s="27"/>
      <c r="H46" s="27"/>
      <c r="I46" s="27"/>
      <c r="J46" s="27"/>
      <c r="K46" s="27"/>
      <c r="L46" s="27"/>
      <c r="M46" s="27"/>
      <c r="N46" s="27"/>
      <c r="O46" s="27"/>
      <c r="P46" s="27"/>
      <c r="Q46" s="27"/>
      <c r="R46" s="27"/>
      <c r="S46" s="27"/>
      <c r="T46" s="27"/>
    </row>
    <row r="47" spans="1:20" ht="18.75" customHeight="1" x14ac:dyDescent="0.25">
      <c r="A47" s="269"/>
      <c r="B47" s="270"/>
      <c r="C47" s="271"/>
      <c r="D47" s="27"/>
      <c r="E47" s="27"/>
      <c r="F47" s="27"/>
      <c r="G47" s="27"/>
      <c r="H47" s="27"/>
      <c r="I47" s="27"/>
      <c r="J47" s="27"/>
      <c r="K47" s="27"/>
      <c r="L47" s="27"/>
      <c r="M47" s="27"/>
      <c r="N47" s="27"/>
      <c r="O47" s="27"/>
      <c r="P47" s="27"/>
      <c r="Q47" s="27"/>
      <c r="R47" s="27"/>
      <c r="S47" s="27"/>
      <c r="T47" s="27"/>
    </row>
    <row r="48" spans="1:20" ht="75.75" customHeight="1" x14ac:dyDescent="0.25">
      <c r="A48" s="28" t="s">
        <v>450</v>
      </c>
      <c r="B48" s="43" t="s">
        <v>469</v>
      </c>
      <c r="C48" s="201">
        <f>'6.2. Паспорт фин осв ввод'!AC24</f>
        <v>11.886000000000001</v>
      </c>
      <c r="D48" s="27"/>
      <c r="E48" s="27"/>
      <c r="F48" s="27"/>
      <c r="G48" s="27"/>
      <c r="H48" s="27"/>
      <c r="I48" s="27"/>
      <c r="J48" s="27"/>
      <c r="K48" s="27"/>
      <c r="L48" s="27"/>
      <c r="M48" s="27"/>
      <c r="N48" s="27"/>
      <c r="O48" s="27"/>
      <c r="P48" s="27"/>
      <c r="Q48" s="27"/>
      <c r="R48" s="27"/>
      <c r="S48" s="27"/>
      <c r="T48" s="27"/>
    </row>
    <row r="49" spans="1:20" ht="71.25" customHeight="1" x14ac:dyDescent="0.25">
      <c r="A49" s="28" t="s">
        <v>416</v>
      </c>
      <c r="B49" s="43" t="s">
        <v>470</v>
      </c>
      <c r="C49" s="202">
        <f>'6.2. Паспорт фин осв ввод'!AC30</f>
        <v>9.9049999999999994</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6" t="str">
        <f>'1. паспорт местоположение'!A12:C12</f>
        <v>H_TP3500.PR.0035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4" t="s">
        <v>427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320</v>
      </c>
      <c r="D19" s="280" t="s">
        <v>319</v>
      </c>
      <c r="E19" s="280" t="s">
        <v>108</v>
      </c>
      <c r="F19" s="280" t="s">
        <v>107</v>
      </c>
      <c r="G19" s="280" t="s">
        <v>315</v>
      </c>
      <c r="H19" s="280" t="s">
        <v>106</v>
      </c>
      <c r="I19" s="280" t="s">
        <v>105</v>
      </c>
      <c r="J19" s="280" t="s">
        <v>104</v>
      </c>
      <c r="K19" s="280" t="s">
        <v>103</v>
      </c>
      <c r="L19" s="280" t="s">
        <v>102</v>
      </c>
      <c r="M19" s="280" t="s">
        <v>101</v>
      </c>
      <c r="N19" s="280" t="s">
        <v>100</v>
      </c>
      <c r="O19" s="280" t="s">
        <v>99</v>
      </c>
      <c r="P19" s="280" t="s">
        <v>98</v>
      </c>
      <c r="Q19" s="280" t="s">
        <v>318</v>
      </c>
      <c r="R19" s="280"/>
      <c r="S19" s="283" t="s">
        <v>419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316</v>
      </c>
      <c r="R20" s="46" t="s">
        <v>317</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420</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93</v>
      </c>
      <c r="C25" s="50"/>
      <c r="D25" s="50"/>
      <c r="E25" s="50" t="s">
        <v>92</v>
      </c>
      <c r="F25" s="50" t="s">
        <v>91</v>
      </c>
      <c r="G25" s="50" t="s">
        <v>421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50" t="s">
        <v>313</v>
      </c>
      <c r="C29" s="50"/>
      <c r="D29" s="50"/>
      <c r="E29" s="112" t="s">
        <v>314</v>
      </c>
      <c r="F29" s="112" t="s">
        <v>314</v>
      </c>
      <c r="G29" s="112" t="s">
        <v>314</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H_TP3500.PR.0035</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87"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88" t="s">
        <v>432</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230</v>
      </c>
      <c r="C21" s="294"/>
      <c r="D21" s="297" t="s">
        <v>131</v>
      </c>
      <c r="E21" s="293" t="s">
        <v>461</v>
      </c>
      <c r="F21" s="294"/>
      <c r="G21" s="293" t="s">
        <v>249</v>
      </c>
      <c r="H21" s="294"/>
      <c r="I21" s="293" t="s">
        <v>130</v>
      </c>
      <c r="J21" s="294"/>
      <c r="K21" s="297" t="s">
        <v>129</v>
      </c>
      <c r="L21" s="293" t="s">
        <v>128</v>
      </c>
      <c r="M21" s="294"/>
      <c r="N21" s="293" t="s">
        <v>457</v>
      </c>
      <c r="O21" s="294"/>
      <c r="P21" s="297" t="s">
        <v>127</v>
      </c>
      <c r="Q21" s="284" t="s">
        <v>126</v>
      </c>
      <c r="R21" s="285"/>
      <c r="S21" s="284" t="s">
        <v>125</v>
      </c>
      <c r="T21" s="286"/>
    </row>
    <row r="22" spans="1:113" ht="204.75" customHeight="1" x14ac:dyDescent="0.25">
      <c r="A22" s="291"/>
      <c r="B22" s="295"/>
      <c r="C22" s="296"/>
      <c r="D22" s="300"/>
      <c r="E22" s="295"/>
      <c r="F22" s="296"/>
      <c r="G22" s="295"/>
      <c r="H22" s="296"/>
      <c r="I22" s="295"/>
      <c r="J22" s="296"/>
      <c r="K22" s="298"/>
      <c r="L22" s="295"/>
      <c r="M22" s="296"/>
      <c r="N22" s="295"/>
      <c r="O22" s="296"/>
      <c r="P22" s="298"/>
      <c r="Q22" s="97" t="s">
        <v>124</v>
      </c>
      <c r="R22" s="97" t="s">
        <v>431</v>
      </c>
      <c r="S22" s="97" t="s">
        <v>123</v>
      </c>
      <c r="T22" s="97" t="s">
        <v>122</v>
      </c>
    </row>
    <row r="23" spans="1:113" ht="51.75" customHeight="1" x14ac:dyDescent="0.25">
      <c r="A23" s="292"/>
      <c r="B23" s="150" t="s">
        <v>120</v>
      </c>
      <c r="C23" s="150" t="s">
        <v>121</v>
      </c>
      <c r="D23" s="298"/>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9" t="s">
        <v>465</v>
      </c>
      <c r="C29" s="299"/>
      <c r="D29" s="299"/>
      <c r="E29" s="299"/>
      <c r="F29" s="299"/>
      <c r="G29" s="299"/>
      <c r="H29" s="299"/>
      <c r="I29" s="299"/>
      <c r="J29" s="299"/>
      <c r="K29" s="299"/>
      <c r="L29" s="299"/>
      <c r="M29" s="299"/>
      <c r="N29" s="299"/>
      <c r="O29" s="299"/>
      <c r="P29" s="299"/>
      <c r="Q29" s="299"/>
      <c r="R29" s="29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
        <v>479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434</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47.25" customHeight="1" x14ac:dyDescent="0.25">
      <c r="A21" s="305" t="s">
        <v>6</v>
      </c>
      <c r="B21" s="301" t="s">
        <v>441</v>
      </c>
      <c r="C21" s="302"/>
      <c r="D21" s="301" t="s">
        <v>443</v>
      </c>
      <c r="E21" s="302"/>
      <c r="F21" s="284" t="s">
        <v>103</v>
      </c>
      <c r="G21" s="286"/>
      <c r="H21" s="286"/>
      <c r="I21" s="285"/>
      <c r="J21" s="305" t="s">
        <v>444</v>
      </c>
      <c r="K21" s="301" t="s">
        <v>445</v>
      </c>
      <c r="L21" s="302"/>
      <c r="M21" s="301" t="s">
        <v>446</v>
      </c>
      <c r="N21" s="302"/>
      <c r="O21" s="301" t="s">
        <v>433</v>
      </c>
      <c r="P21" s="302"/>
      <c r="Q21" s="301" t="s">
        <v>136</v>
      </c>
      <c r="R21" s="302"/>
      <c r="S21" s="305" t="s">
        <v>135</v>
      </c>
      <c r="T21" s="305" t="s">
        <v>447</v>
      </c>
      <c r="U21" s="305" t="s">
        <v>442</v>
      </c>
      <c r="V21" s="301" t="s">
        <v>134</v>
      </c>
      <c r="W21" s="302"/>
      <c r="X21" s="284" t="s">
        <v>126</v>
      </c>
      <c r="Y21" s="286"/>
      <c r="Z21" s="284" t="s">
        <v>125</v>
      </c>
      <c r="AA21" s="286"/>
    </row>
    <row r="22" spans="1:27" ht="216" customHeight="1" x14ac:dyDescent="0.25">
      <c r="A22" s="308"/>
      <c r="B22" s="303"/>
      <c r="C22" s="304"/>
      <c r="D22" s="303"/>
      <c r="E22" s="304"/>
      <c r="F22" s="284" t="s">
        <v>133</v>
      </c>
      <c r="G22" s="285"/>
      <c r="H22" s="284" t="s">
        <v>132</v>
      </c>
      <c r="I22" s="285"/>
      <c r="J22" s="306"/>
      <c r="K22" s="303"/>
      <c r="L22" s="304"/>
      <c r="M22" s="303"/>
      <c r="N22" s="304"/>
      <c r="O22" s="303"/>
      <c r="P22" s="304"/>
      <c r="Q22" s="303"/>
      <c r="R22" s="304"/>
      <c r="S22" s="306"/>
      <c r="T22" s="306"/>
      <c r="U22" s="306"/>
      <c r="V22" s="303"/>
      <c r="W22" s="304"/>
      <c r="X22" s="97" t="s">
        <v>124</v>
      </c>
      <c r="Y22" s="97" t="s">
        <v>431</v>
      </c>
      <c r="Z22" s="97" t="s">
        <v>123</v>
      </c>
      <c r="AA22" s="97" t="s">
        <v>122</v>
      </c>
    </row>
    <row r="23" spans="1:27" ht="60" customHeight="1" x14ac:dyDescent="0.25">
      <c r="A23" s="306"/>
      <c r="B23" s="148" t="s">
        <v>120</v>
      </c>
      <c r="C23" s="14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65"/>
      <c r="R25" s="105"/>
      <c r="S25" s="106"/>
      <c r="T25" s="106"/>
      <c r="U25" s="106"/>
      <c r="V25" s="16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
        <v>479</v>
      </c>
      <c r="B12" s="309"/>
      <c r="C12" s="309"/>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4" t="s">
        <v>426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9.5" customHeight="1" x14ac:dyDescent="0.2">
      <c r="A22" s="28" t="s">
        <v>66</v>
      </c>
      <c r="B22" s="34" t="s">
        <v>439</v>
      </c>
      <c r="C22" s="72" t="s">
        <v>535</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40"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40"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40" t="s">
        <v>492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491</v>
      </c>
      <c r="D26" s="27"/>
      <c r="E26" s="27"/>
      <c r="F26" s="27"/>
      <c r="G26" s="27"/>
      <c r="H26" s="27"/>
      <c r="I26" s="27"/>
      <c r="J26" s="27"/>
      <c r="K26" s="27"/>
      <c r="L26" s="27"/>
      <c r="M26" s="27"/>
      <c r="N26" s="27"/>
      <c r="O26" s="27"/>
      <c r="P26" s="27"/>
      <c r="Q26" s="27"/>
      <c r="R26" s="27"/>
      <c r="S26" s="27"/>
      <c r="T26" s="27"/>
      <c r="U26" s="27"/>
    </row>
    <row r="27" spans="1:21" ht="213.75" customHeight="1" x14ac:dyDescent="0.25">
      <c r="A27" s="28" t="s">
        <v>59</v>
      </c>
      <c r="B27" s="30" t="s">
        <v>440</v>
      </c>
      <c r="C27" s="40" t="s">
        <v>493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5"/>
      <c r="AB6" s="14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5"/>
      <c r="AB7" s="145"/>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6"/>
      <c r="AB8" s="14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7"/>
      <c r="AB9" s="14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5"/>
      <c r="AB10" s="145"/>
    </row>
    <row r="11" spans="1:28" x14ac:dyDescent="0.25">
      <c r="A11" s="310" t="str">
        <f>'1. паспорт местоположение'!A12:C12</f>
        <v>H_TP3500.PR.0035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6"/>
      <c r="AB11" s="14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7"/>
      <c r="AB12" s="14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0"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6"/>
      <c r="AB14" s="14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7"/>
      <c r="AB15" s="14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6"/>
      <c r="AB16" s="15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6"/>
      <c r="AB17" s="15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6"/>
      <c r="AB18" s="15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6"/>
      <c r="AB19" s="15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7"/>
      <c r="AB20" s="15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7"/>
      <c r="AB21" s="157"/>
    </row>
    <row r="22" spans="1:28" x14ac:dyDescent="0.25">
      <c r="A22" s="313" t="s">
        <v>458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8"/>
      <c r="AB22" s="158"/>
    </row>
    <row r="23" spans="1:28" ht="32.25" customHeight="1" x14ac:dyDescent="0.25">
      <c r="A23" s="315" t="s">
        <v>311</v>
      </c>
      <c r="B23" s="316"/>
      <c r="C23" s="316"/>
      <c r="D23" s="316"/>
      <c r="E23" s="316"/>
      <c r="F23" s="316"/>
      <c r="G23" s="316"/>
      <c r="H23" s="316"/>
      <c r="I23" s="316"/>
      <c r="J23" s="316"/>
      <c r="K23" s="316"/>
      <c r="L23" s="317"/>
      <c r="M23" s="314" t="s">
        <v>312</v>
      </c>
      <c r="N23" s="314"/>
      <c r="O23" s="314"/>
      <c r="P23" s="314"/>
      <c r="Q23" s="314"/>
      <c r="R23" s="314"/>
      <c r="S23" s="314"/>
      <c r="T23" s="314"/>
      <c r="U23" s="314"/>
      <c r="V23" s="314"/>
      <c r="W23" s="314"/>
      <c r="X23" s="314"/>
      <c r="Y23" s="314"/>
      <c r="Z23" s="314"/>
    </row>
    <row r="24" spans="1:28" ht="151.5" customHeight="1" x14ac:dyDescent="0.25">
      <c r="A24" s="94" t="s">
        <v>240</v>
      </c>
      <c r="B24" s="95" t="s">
        <v>247</v>
      </c>
      <c r="C24" s="94" t="s">
        <v>305</v>
      </c>
      <c r="D24" s="94" t="s">
        <v>241</v>
      </c>
      <c r="E24" s="94" t="s">
        <v>306</v>
      </c>
      <c r="F24" s="94" t="s">
        <v>308</v>
      </c>
      <c r="G24" s="94" t="s">
        <v>307</v>
      </c>
      <c r="H24" s="94" t="s">
        <v>242</v>
      </c>
      <c r="I24" s="94" t="s">
        <v>309</v>
      </c>
      <c r="J24" s="94" t="s">
        <v>248</v>
      </c>
      <c r="K24" s="95" t="s">
        <v>246</v>
      </c>
      <c r="L24" s="95" t="s">
        <v>243</v>
      </c>
      <c r="M24" s="96" t="s">
        <v>255</v>
      </c>
      <c r="N24" s="95" t="s">
        <v>467</v>
      </c>
      <c r="O24" s="94" t="s">
        <v>253</v>
      </c>
      <c r="P24" s="94" t="s">
        <v>254</v>
      </c>
      <c r="Q24" s="94" t="s">
        <v>252</v>
      </c>
      <c r="R24" s="94" t="s">
        <v>242</v>
      </c>
      <c r="S24" s="94" t="s">
        <v>251</v>
      </c>
      <c r="T24" s="94" t="s">
        <v>250</v>
      </c>
      <c r="U24" s="94" t="s">
        <v>304</v>
      </c>
      <c r="V24" s="94" t="s">
        <v>252</v>
      </c>
      <c r="W24" s="109" t="s">
        <v>245</v>
      </c>
      <c r="X24" s="109" t="s">
        <v>257</v>
      </c>
      <c r="Y24" s="109" t="s">
        <v>258</v>
      </c>
      <c r="Z24" s="111" t="s">
        <v>256</v>
      </c>
    </row>
    <row r="25" spans="1:28" ht="16.5" customHeight="1" x14ac:dyDescent="0.25">
      <c r="A25" s="94">
        <v>1</v>
      </c>
      <c r="B25" s="95">
        <v>2</v>
      </c>
      <c r="C25" s="94">
        <v>3</v>
      </c>
      <c r="D25" s="95">
        <v>4</v>
      </c>
      <c r="E25" s="94">
        <v>5</v>
      </c>
      <c r="F25" s="95">
        <v>6</v>
      </c>
      <c r="G25" s="94">
        <v>7</v>
      </c>
      <c r="H25" s="95">
        <v>8</v>
      </c>
      <c r="I25" s="94">
        <v>9</v>
      </c>
      <c r="J25" s="95">
        <v>10</v>
      </c>
      <c r="K25" s="159">
        <v>11</v>
      </c>
      <c r="L25" s="95">
        <v>12</v>
      </c>
      <c r="M25" s="159">
        <v>13</v>
      </c>
      <c r="N25" s="95">
        <v>14</v>
      </c>
      <c r="O25" s="159">
        <v>15</v>
      </c>
      <c r="P25" s="95">
        <v>16</v>
      </c>
      <c r="Q25" s="159">
        <v>17</v>
      </c>
      <c r="R25" s="95">
        <v>18</v>
      </c>
      <c r="S25" s="159">
        <v>19</v>
      </c>
      <c r="T25" s="95">
        <v>20</v>
      </c>
      <c r="U25" s="159">
        <v>21</v>
      </c>
      <c r="V25" s="95">
        <v>22</v>
      </c>
      <c r="W25" s="159">
        <v>23</v>
      </c>
      <c r="X25" s="95">
        <v>24</v>
      </c>
      <c r="Y25" s="159">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H_TP3500.PR.0035</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87"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8" t="s">
        <v>435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9" t="s">
        <v>87</v>
      </c>
      <c r="F19" s="320"/>
      <c r="G19" s="320"/>
      <c r="H19" s="320"/>
      <c r="I19" s="321"/>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540</v>
      </c>
    </row>
    <row r="4" spans="1:44" s="12" customFormat="1" ht="18.75" x14ac:dyDescent="0.3">
      <c r="A4" s="17"/>
      <c r="I4" s="16"/>
      <c r="J4" s="16"/>
      <c r="K4" s="15"/>
    </row>
    <row r="5" spans="1:44" s="12" customFormat="1" ht="18.75" customHeight="1" x14ac:dyDescent="0.2">
      <c r="A5" s="272" t="s">
        <v>567</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245"/>
      <c r="B6" s="18"/>
      <c r="C6" s="18"/>
      <c r="D6" s="18"/>
      <c r="E6" s="18"/>
      <c r="F6" s="18"/>
      <c r="G6" s="18"/>
      <c r="H6" s="18"/>
      <c r="I6" s="246"/>
      <c r="J6" s="24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3" t="s">
        <v>494</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3" t="str">
        <f>'1. паспорт местоположение'!A12:C12</f>
        <v>H_TP3500.PR.0035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s="3" customFormat="1" ht="45.75" customHeight="1" x14ac:dyDescent="0.2">
      <c r="A15" s="338"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88" t="s">
        <v>436</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14"/>
      <c r="AP19" s="214"/>
      <c r="AQ19" s="214"/>
      <c r="AR19" s="42"/>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39" t="s">
        <v>301</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216"/>
      <c r="AN24" s="216"/>
      <c r="AO24" s="217"/>
      <c r="AP24" s="217"/>
      <c r="AQ24" s="217"/>
      <c r="AR24" s="217"/>
      <c r="AS24" s="218"/>
    </row>
    <row r="25" spans="1:45" ht="12.75" customHeight="1" x14ac:dyDescent="0.25">
      <c r="A25" s="325" t="s">
        <v>541</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219"/>
      <c r="AN25" s="328" t="s">
        <v>300</v>
      </c>
      <c r="AO25" s="328"/>
      <c r="AP25" s="328"/>
      <c r="AQ25" s="329"/>
      <c r="AR25" s="329"/>
      <c r="AS25" s="218"/>
    </row>
    <row r="26" spans="1:45" ht="17.25" customHeight="1" x14ac:dyDescent="0.25">
      <c r="A26" s="330" t="s">
        <v>299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19"/>
      <c r="AN26" s="333" t="s">
        <v>298</v>
      </c>
      <c r="AO26" s="334"/>
      <c r="AP26" s="335"/>
      <c r="AQ26" s="336"/>
      <c r="AR26" s="337"/>
      <c r="AS26" s="218"/>
    </row>
    <row r="27" spans="1:45" ht="17.25" customHeight="1" x14ac:dyDescent="0.25">
      <c r="A27" s="330" t="s">
        <v>297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19"/>
      <c r="AN27" s="333" t="s">
        <v>296</v>
      </c>
      <c r="AO27" s="334"/>
      <c r="AP27" s="335"/>
      <c r="AQ27" s="336"/>
      <c r="AR27" s="337"/>
      <c r="AS27" s="218"/>
    </row>
    <row r="28" spans="1:45" ht="27.75" customHeight="1" thickBot="1" x14ac:dyDescent="0.3">
      <c r="A28" s="341" t="s">
        <v>295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19"/>
      <c r="AN28" s="345" t="s">
        <v>542</v>
      </c>
      <c r="AO28" s="346"/>
      <c r="AP28" s="347"/>
      <c r="AQ28" s="336"/>
      <c r="AR28" s="337"/>
      <c r="AS28" s="218"/>
    </row>
    <row r="29" spans="1:45" ht="17.25" customHeight="1" x14ac:dyDescent="0.25">
      <c r="A29" s="349" t="s">
        <v>294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7"/>
      <c r="AL29" s="327"/>
      <c r="AM29" s="219"/>
      <c r="AN29" s="352"/>
      <c r="AO29" s="353"/>
      <c r="AP29" s="353"/>
      <c r="AQ29" s="336"/>
      <c r="AR29" s="340"/>
      <c r="AS29" s="218"/>
    </row>
    <row r="30" spans="1:45" ht="17.25" customHeight="1" x14ac:dyDescent="0.25">
      <c r="A30" s="330" t="s">
        <v>543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19"/>
      <c r="AS30" s="218"/>
    </row>
    <row r="31" spans="1:45" ht="17.25" customHeight="1" x14ac:dyDescent="0.25">
      <c r="A31" s="330" t="s">
        <v>293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19"/>
      <c r="AN31" s="219"/>
      <c r="AO31" s="220"/>
      <c r="AP31" s="220"/>
      <c r="AQ31" s="220"/>
      <c r="AR31" s="220"/>
      <c r="AS31" s="218"/>
    </row>
    <row r="32" spans="1:45" ht="17.25" customHeight="1" x14ac:dyDescent="0.25">
      <c r="A32" s="330" t="s">
        <v>272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19"/>
      <c r="AN32" s="219"/>
      <c r="AO32" s="219"/>
      <c r="AP32" s="219"/>
      <c r="AQ32" s="219"/>
      <c r="AR32" s="219"/>
      <c r="AS32" s="218"/>
    </row>
    <row r="33" spans="1:45" ht="17.25" customHeight="1" x14ac:dyDescent="0.25">
      <c r="A33" s="330" t="s">
        <v>292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8"/>
      <c r="AL33" s="348"/>
      <c r="AM33" s="219"/>
      <c r="AN33" s="219"/>
      <c r="AO33" s="219"/>
      <c r="AP33" s="219"/>
      <c r="AQ33" s="219"/>
      <c r="AR33" s="219"/>
      <c r="AS33" s="218"/>
    </row>
    <row r="34" spans="1:45" ht="17.25" customHeight="1" x14ac:dyDescent="0.25">
      <c r="A34" s="330" t="s">
        <v>291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19"/>
      <c r="AN34" s="219"/>
      <c r="AO34" s="219"/>
      <c r="AP34" s="219"/>
      <c r="AQ34" s="219"/>
      <c r="AR34" s="219"/>
      <c r="AS34" s="21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19"/>
      <c r="AN35" s="219"/>
      <c r="AO35" s="219"/>
      <c r="AP35" s="219"/>
      <c r="AQ35" s="219"/>
      <c r="AR35" s="219"/>
      <c r="AS35" s="218"/>
    </row>
    <row r="36" spans="1:45" ht="17.25" customHeight="1" thickBot="1" x14ac:dyDescent="0.3">
      <c r="A36" s="354" t="s">
        <v>265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4"/>
      <c r="AL36" s="344"/>
      <c r="AM36" s="219"/>
      <c r="AN36" s="219"/>
      <c r="AO36" s="219"/>
      <c r="AP36" s="219"/>
      <c r="AQ36" s="219"/>
      <c r="AR36" s="219"/>
      <c r="AS36" s="21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219"/>
      <c r="AN37" s="219"/>
      <c r="AO37" s="219"/>
      <c r="AP37" s="219"/>
      <c r="AQ37" s="219"/>
      <c r="AR37" s="219"/>
      <c r="AS37" s="218"/>
    </row>
    <row r="38" spans="1:45" ht="17.25" customHeight="1" x14ac:dyDescent="0.25">
      <c r="A38" s="330" t="s">
        <v>290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19"/>
      <c r="AN38" s="219"/>
      <c r="AO38" s="219"/>
      <c r="AP38" s="219"/>
      <c r="AQ38" s="219"/>
      <c r="AR38" s="219"/>
      <c r="AS38" s="218"/>
    </row>
    <row r="39" spans="1:45" ht="17.25" customHeight="1" thickBot="1" x14ac:dyDescent="0.3">
      <c r="A39" s="354" t="s">
        <v>289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4"/>
      <c r="AL39" s="344"/>
      <c r="AM39" s="219"/>
      <c r="AN39" s="219"/>
      <c r="AO39" s="219"/>
      <c r="AP39" s="219"/>
      <c r="AQ39" s="219"/>
      <c r="AR39" s="219"/>
      <c r="AS39" s="218"/>
    </row>
    <row r="40" spans="1:45" ht="17.25" customHeight="1" x14ac:dyDescent="0.25">
      <c r="A40" s="325" t="s">
        <v>544</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219"/>
      <c r="AN40" s="219"/>
      <c r="AO40" s="219"/>
      <c r="AP40" s="219"/>
      <c r="AQ40" s="219"/>
      <c r="AR40" s="219"/>
      <c r="AS40" s="218"/>
    </row>
    <row r="41" spans="1:45" ht="17.25" customHeight="1" x14ac:dyDescent="0.25">
      <c r="A41" s="330" t="s">
        <v>288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19"/>
      <c r="AN41" s="219"/>
      <c r="AO41" s="219"/>
      <c r="AP41" s="219"/>
      <c r="AQ41" s="219"/>
      <c r="AR41" s="219"/>
      <c r="AS41" s="218"/>
    </row>
    <row r="42" spans="1:45" ht="17.25" customHeight="1" x14ac:dyDescent="0.25">
      <c r="A42" s="330" t="s">
        <v>287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19"/>
      <c r="AN42" s="219"/>
      <c r="AO42" s="219"/>
      <c r="AP42" s="219"/>
      <c r="AQ42" s="219"/>
      <c r="AR42" s="219"/>
      <c r="AS42" s="218"/>
    </row>
    <row r="43" spans="1:45" ht="17.25" customHeight="1" x14ac:dyDescent="0.25">
      <c r="A43" s="330" t="s">
        <v>286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19"/>
      <c r="AN43" s="219"/>
      <c r="AO43" s="219"/>
      <c r="AP43" s="219"/>
      <c r="AQ43" s="219"/>
      <c r="AR43" s="219"/>
      <c r="AS43" s="218"/>
    </row>
    <row r="44" spans="1:45" ht="17.25" customHeight="1" x14ac:dyDescent="0.25">
      <c r="A44" s="330" t="s">
        <v>285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19"/>
      <c r="AN44" s="219"/>
      <c r="AO44" s="219"/>
      <c r="AP44" s="219"/>
      <c r="AQ44" s="219"/>
      <c r="AR44" s="219"/>
      <c r="AS44" s="218"/>
    </row>
    <row r="45" spans="1:45" ht="17.25" customHeight="1" x14ac:dyDescent="0.25">
      <c r="A45" s="330" t="s">
        <v>284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19"/>
      <c r="AN45" s="219"/>
      <c r="AO45" s="219"/>
      <c r="AP45" s="219"/>
      <c r="AQ45" s="219"/>
      <c r="AR45" s="219"/>
      <c r="AS45" s="218"/>
    </row>
    <row r="46" spans="1:45" ht="17.25" customHeight="1" thickBot="1" x14ac:dyDescent="0.3">
      <c r="A46" s="356" t="s">
        <v>545</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19"/>
      <c r="AN46" s="219"/>
      <c r="AO46" s="219"/>
      <c r="AP46" s="219"/>
      <c r="AQ46" s="219"/>
      <c r="AR46" s="219"/>
      <c r="AS46" s="218"/>
    </row>
    <row r="47" spans="1:45" ht="24" customHeight="1" x14ac:dyDescent="0.25">
      <c r="A47" s="359" t="s">
        <v>283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7" t="s">
        <v>5</v>
      </c>
      <c r="AL47" s="327"/>
      <c r="AM47" s="362" t="s">
        <v>546</v>
      </c>
      <c r="AN47" s="362"/>
      <c r="AO47" s="221" t="s">
        <v>547</v>
      </c>
      <c r="AP47" s="221" t="s">
        <v>548</v>
      </c>
      <c r="AQ47" s="218"/>
    </row>
    <row r="48" spans="1:45" ht="12" customHeight="1" x14ac:dyDescent="0.25">
      <c r="A48" s="330" t="s">
        <v>282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22"/>
      <c r="AP48" s="222"/>
      <c r="AQ48" s="218"/>
    </row>
    <row r="49" spans="1:43" ht="12" customHeight="1" x14ac:dyDescent="0.25">
      <c r="A49" s="330" t="s">
        <v>281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22"/>
      <c r="AP49" s="222"/>
      <c r="AQ49" s="218"/>
    </row>
    <row r="50" spans="1:43" ht="12" customHeight="1" thickBot="1" x14ac:dyDescent="0.3">
      <c r="A50" s="354" t="s">
        <v>549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4"/>
      <c r="AL50" s="344"/>
      <c r="AM50" s="344"/>
      <c r="AN50" s="344"/>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63" t="s">
        <v>280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546</v>
      </c>
      <c r="AN52" s="362"/>
      <c r="AO52" s="221" t="s">
        <v>547</v>
      </c>
      <c r="AP52" s="221" t="s">
        <v>548</v>
      </c>
      <c r="AQ52" s="218"/>
    </row>
    <row r="53" spans="1:43" ht="11.25" customHeight="1" x14ac:dyDescent="0.25">
      <c r="A53" s="365" t="s">
        <v>279</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48"/>
      <c r="AL53" s="348"/>
      <c r="AM53" s="348"/>
      <c r="AN53" s="348"/>
      <c r="AO53" s="228"/>
      <c r="AP53" s="228"/>
      <c r="AQ53" s="218"/>
    </row>
    <row r="54" spans="1:43" ht="12" customHeight="1" x14ac:dyDescent="0.25">
      <c r="A54" s="330" t="s">
        <v>278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22"/>
      <c r="AP54" s="222"/>
      <c r="AQ54" s="218"/>
    </row>
    <row r="55" spans="1:43" ht="12" customHeight="1" x14ac:dyDescent="0.25">
      <c r="A55" s="330" t="s">
        <v>277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22"/>
      <c r="AP55" s="222"/>
      <c r="AQ55" s="218"/>
    </row>
    <row r="56" spans="1:43" ht="12" customHeight="1" thickBot="1" x14ac:dyDescent="0.3">
      <c r="A56" s="354" t="s">
        <v>276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4"/>
      <c r="AL56" s="344"/>
      <c r="AM56" s="344"/>
      <c r="AN56" s="344"/>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63" t="s">
        <v>550</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546</v>
      </c>
      <c r="AN58" s="362"/>
      <c r="AO58" s="221" t="s">
        <v>547</v>
      </c>
      <c r="AP58" s="221" t="s">
        <v>548</v>
      </c>
      <c r="AQ58" s="218"/>
    </row>
    <row r="59" spans="1:43" ht="12.75" customHeight="1" x14ac:dyDescent="0.25">
      <c r="A59" s="367" t="s">
        <v>275</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1"/>
      <c r="AP59" s="231"/>
      <c r="AQ59" s="232"/>
    </row>
    <row r="60" spans="1:43" ht="12" customHeight="1" x14ac:dyDescent="0.25">
      <c r="A60" s="330" t="s">
        <v>274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22"/>
      <c r="AP60" s="222"/>
      <c r="AQ60" s="218"/>
    </row>
    <row r="61" spans="1:43" ht="12" customHeight="1" x14ac:dyDescent="0.25">
      <c r="A61" s="330" t="s">
        <v>273</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22"/>
      <c r="AP61" s="222"/>
      <c r="AQ61" s="218"/>
    </row>
    <row r="62" spans="1:43" ht="12" customHeight="1" x14ac:dyDescent="0.25">
      <c r="A62" s="330" t="s">
        <v>272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22"/>
      <c r="AP62" s="222"/>
      <c r="AQ62" s="21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22"/>
      <c r="AP63" s="222"/>
      <c r="AQ63" s="21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22"/>
      <c r="AP64" s="222"/>
      <c r="AQ64" s="218"/>
    </row>
    <row r="65" spans="1:43" ht="12" customHeight="1" x14ac:dyDescent="0.25">
      <c r="A65" s="330" t="s">
        <v>271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22"/>
      <c r="AP65" s="222"/>
      <c r="AQ65" s="218"/>
    </row>
    <row r="66" spans="1:43" ht="27.75" customHeight="1" x14ac:dyDescent="0.25">
      <c r="A66" s="370" t="s">
        <v>551</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3"/>
      <c r="AP66" s="233"/>
      <c r="AQ66" s="232"/>
    </row>
    <row r="67" spans="1:43" ht="11.25" customHeight="1" x14ac:dyDescent="0.25">
      <c r="A67" s="330" t="s">
        <v>267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22"/>
      <c r="AP67" s="222"/>
      <c r="AQ67" s="218"/>
    </row>
    <row r="68" spans="1:43" ht="25.5" customHeight="1" x14ac:dyDescent="0.25">
      <c r="A68" s="370" t="s">
        <v>552</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3"/>
      <c r="AP68" s="233"/>
      <c r="AQ68" s="232"/>
    </row>
    <row r="69" spans="1:43" ht="12" customHeight="1" x14ac:dyDescent="0.25">
      <c r="A69" s="330" t="s">
        <v>266</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22"/>
      <c r="AP69" s="222"/>
      <c r="AQ69" s="218"/>
    </row>
    <row r="70" spans="1:43" ht="12.75" customHeight="1" x14ac:dyDescent="0.25">
      <c r="A70" s="378" t="s">
        <v>270</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33"/>
      <c r="AP70" s="233"/>
      <c r="AQ70" s="232"/>
    </row>
    <row r="71" spans="1:43" ht="12" customHeight="1" x14ac:dyDescent="0.25">
      <c r="A71" s="330" t="s">
        <v>265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22"/>
      <c r="AP71" s="222"/>
      <c r="AQ71" s="218"/>
    </row>
    <row r="72" spans="1:43" ht="12.75" customHeight="1" thickBot="1" x14ac:dyDescent="0.3">
      <c r="A72" s="374" t="s">
        <v>269</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63" t="s">
        <v>268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546</v>
      </c>
      <c r="AN74" s="362"/>
      <c r="AO74" s="221" t="s">
        <v>547</v>
      </c>
      <c r="AP74" s="221" t="s">
        <v>548</v>
      </c>
      <c r="AQ74" s="218"/>
    </row>
    <row r="75" spans="1:43" ht="25.5" customHeight="1" x14ac:dyDescent="0.25">
      <c r="A75" s="370" t="s">
        <v>552</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35"/>
      <c r="AP75" s="235"/>
      <c r="AQ75" s="232"/>
    </row>
    <row r="76" spans="1:43" ht="12" customHeight="1" x14ac:dyDescent="0.25">
      <c r="A76" s="330" t="s">
        <v>267</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80"/>
      <c r="AN76" s="380"/>
      <c r="AO76" s="236"/>
      <c r="AP76" s="236"/>
      <c r="AQ76" s="218"/>
    </row>
    <row r="77" spans="1:43" ht="12" customHeight="1" x14ac:dyDescent="0.25">
      <c r="A77" s="330" t="s">
        <v>266</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80"/>
      <c r="AN77" s="380"/>
      <c r="AO77" s="236"/>
      <c r="AP77" s="236"/>
      <c r="AQ77" s="218"/>
    </row>
    <row r="78" spans="1:43" ht="12" customHeight="1" x14ac:dyDescent="0.25">
      <c r="A78" s="330" t="s">
        <v>265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80"/>
      <c r="AN78" s="380"/>
      <c r="AO78" s="236"/>
      <c r="AP78" s="236"/>
      <c r="AQ78" s="218"/>
    </row>
    <row r="79" spans="1:43" ht="12" customHeight="1" x14ac:dyDescent="0.25">
      <c r="A79" s="330" t="s">
        <v>264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80"/>
      <c r="AN79" s="380"/>
      <c r="AO79" s="236"/>
      <c r="AP79" s="236"/>
      <c r="AQ79" s="218"/>
    </row>
    <row r="80" spans="1:43" ht="12" customHeight="1" x14ac:dyDescent="0.25">
      <c r="A80" s="330" t="s">
        <v>263</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80"/>
      <c r="AN80" s="380"/>
      <c r="AO80" s="236"/>
      <c r="AP80" s="236"/>
      <c r="AQ80" s="218"/>
    </row>
    <row r="81" spans="1:45" ht="12.75" customHeight="1" x14ac:dyDescent="0.25">
      <c r="A81" s="330" t="s">
        <v>262</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80"/>
      <c r="AN81" s="380"/>
      <c r="AO81" s="236"/>
      <c r="AP81" s="236"/>
      <c r="AQ81" s="218"/>
    </row>
    <row r="82" spans="1:45" ht="12.75" customHeight="1" x14ac:dyDescent="0.25">
      <c r="A82" s="330" t="s">
        <v>261</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80"/>
      <c r="AN82" s="380"/>
      <c r="AO82" s="236"/>
      <c r="AP82" s="236"/>
      <c r="AQ82" s="218"/>
    </row>
    <row r="83" spans="1:45" ht="12" customHeight="1" x14ac:dyDescent="0.25">
      <c r="A83" s="378" t="s">
        <v>260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35"/>
      <c r="AP83" s="235"/>
      <c r="AQ83" s="232"/>
    </row>
    <row r="84" spans="1:45" ht="12" customHeight="1" x14ac:dyDescent="0.25">
      <c r="A84" s="378" t="s">
        <v>553</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35"/>
      <c r="AP84" s="235"/>
      <c r="AQ84" s="232"/>
    </row>
    <row r="85" spans="1:45" ht="12" customHeight="1" x14ac:dyDescent="0.25">
      <c r="A85" s="330" t="s">
        <v>259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80"/>
      <c r="AN85" s="380"/>
      <c r="AO85" s="236"/>
      <c r="AP85" s="236"/>
      <c r="AQ85" s="216"/>
    </row>
    <row r="86" spans="1:45" ht="27.75" customHeight="1" x14ac:dyDescent="0.25">
      <c r="A86" s="370" t="s">
        <v>554</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35"/>
      <c r="AP86" s="235"/>
      <c r="AQ86" s="232"/>
    </row>
    <row r="87" spans="1:45" x14ac:dyDescent="0.25">
      <c r="A87" s="370" t="s">
        <v>555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35"/>
      <c r="AP87" s="235"/>
      <c r="AQ87" s="232"/>
    </row>
    <row r="88" spans="1:45" ht="14.25" customHeight="1" x14ac:dyDescent="0.25">
      <c r="A88" s="386" t="s">
        <v>556</v>
      </c>
      <c r="B88" s="387"/>
      <c r="C88" s="387"/>
      <c r="D88" s="388"/>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89"/>
      <c r="AL88" s="390"/>
      <c r="AM88" s="391"/>
      <c r="AN88" s="392"/>
      <c r="AO88" s="235"/>
      <c r="AP88" s="235"/>
      <c r="AQ88" s="232"/>
    </row>
    <row r="89" spans="1:45" x14ac:dyDescent="0.25">
      <c r="A89" s="386" t="s">
        <v>557</v>
      </c>
      <c r="B89" s="387"/>
      <c r="C89" s="387"/>
      <c r="D89" s="388"/>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89"/>
      <c r="AL89" s="390"/>
      <c r="AM89" s="391"/>
      <c r="AN89" s="392"/>
      <c r="AO89" s="235"/>
      <c r="AP89" s="235"/>
      <c r="AQ89" s="216"/>
    </row>
    <row r="90" spans="1:45" ht="12" customHeight="1" thickBot="1" x14ac:dyDescent="0.3">
      <c r="A90" s="238" t="s">
        <v>558</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82"/>
      <c r="AL90" s="383"/>
      <c r="AM90" s="384"/>
      <c r="AN90" s="385"/>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559</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560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561</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562</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563</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5" zoomScaleSheetLayoutView="85" workbookViewId="0">
      <selection activeCell="G32" sqref="G32"/>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6.140625" style="69" customWidth="1"/>
    <col min="8" max="8" width="15.570312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5" t="s">
        <v>11</v>
      </c>
    </row>
    <row r="3" spans="1:42" ht="18.75" x14ac:dyDescent="0.3">
      <c r="L3" s="15" t="s">
        <v>69</v>
      </c>
    </row>
    <row r="4" spans="1:42" ht="18.75" x14ac:dyDescent="0.3">
      <c r="K4" s="15"/>
    </row>
    <row r="5" spans="1:42" x14ac:dyDescent="0.25">
      <c r="A5" s="272" t="str">
        <f>'1. паспорт местоположение'!A5:C5</f>
        <v>Год раскрытия информации: 2022 год</v>
      </c>
      <c r="B5" s="272"/>
      <c r="C5" s="272"/>
      <c r="D5" s="272"/>
      <c r="E5" s="272"/>
      <c r="F5" s="272"/>
      <c r="G5" s="272"/>
      <c r="H5" s="272"/>
      <c r="I5" s="272"/>
      <c r="J5" s="272"/>
      <c r="K5" s="272"/>
      <c r="L5" s="27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row>
    <row r="6" spans="1:42" ht="18.75" x14ac:dyDescent="0.3">
      <c r="K6" s="15"/>
    </row>
    <row r="7" spans="1:42" ht="18.75" x14ac:dyDescent="0.25">
      <c r="A7" s="275" t="s">
        <v>10</v>
      </c>
      <c r="B7" s="275"/>
      <c r="C7" s="275"/>
      <c r="D7" s="275"/>
      <c r="E7" s="275"/>
      <c r="F7" s="275"/>
      <c r="G7" s="275"/>
      <c r="H7" s="275"/>
      <c r="I7" s="275"/>
      <c r="J7" s="275"/>
      <c r="K7" s="275"/>
      <c r="L7" s="275"/>
    </row>
    <row r="8" spans="1:42" ht="18.75" x14ac:dyDescent="0.25">
      <c r="A8" s="275"/>
      <c r="B8" s="275"/>
      <c r="C8" s="275"/>
      <c r="D8" s="275"/>
      <c r="E8" s="275"/>
      <c r="F8" s="275"/>
      <c r="G8" s="275"/>
      <c r="H8" s="275"/>
      <c r="I8" s="275"/>
      <c r="J8" s="275"/>
      <c r="K8" s="275"/>
      <c r="L8" s="275"/>
    </row>
    <row r="9" spans="1:42" ht="18.75" x14ac:dyDescent="0.25">
      <c r="A9" s="288" t="str">
        <f>'1. паспорт местоположение'!A9:C9</f>
        <v>АО "Россети Тюмень"</v>
      </c>
      <c r="B9" s="288"/>
      <c r="C9" s="288"/>
      <c r="D9" s="288"/>
      <c r="E9" s="288"/>
      <c r="F9" s="288"/>
      <c r="G9" s="288"/>
      <c r="H9" s="288"/>
      <c r="I9" s="288"/>
      <c r="J9" s="288"/>
      <c r="K9" s="288"/>
      <c r="L9" s="288"/>
    </row>
    <row r="10" spans="1:42" x14ac:dyDescent="0.25">
      <c r="A10" s="273" t="s">
        <v>9</v>
      </c>
      <c r="B10" s="273"/>
      <c r="C10" s="273"/>
      <c r="D10" s="273"/>
      <c r="E10" s="273"/>
      <c r="F10" s="273"/>
      <c r="G10" s="273"/>
      <c r="H10" s="273"/>
      <c r="I10" s="273"/>
      <c r="J10" s="273"/>
      <c r="K10" s="273"/>
      <c r="L10" s="273"/>
    </row>
    <row r="11" spans="1:42" ht="18.75" x14ac:dyDescent="0.25">
      <c r="A11" s="275"/>
      <c r="B11" s="275"/>
      <c r="C11" s="275"/>
      <c r="D11" s="275"/>
      <c r="E11" s="275"/>
      <c r="F11" s="275"/>
      <c r="G11" s="275"/>
      <c r="H11" s="275"/>
      <c r="I11" s="275"/>
      <c r="J11" s="275"/>
      <c r="K11" s="275"/>
      <c r="L11" s="275"/>
    </row>
    <row r="12" spans="1:42" ht="18.75" x14ac:dyDescent="0.25">
      <c r="A12" s="288" t="str">
        <f>'1. паспорт местоположение'!A12:C12</f>
        <v>H_TP3500.PR.0035</v>
      </c>
      <c r="B12" s="288"/>
      <c r="C12" s="288"/>
      <c r="D12" s="288"/>
      <c r="E12" s="288"/>
      <c r="F12" s="288"/>
      <c r="G12" s="288"/>
      <c r="H12" s="288"/>
      <c r="I12" s="288"/>
      <c r="J12" s="288"/>
      <c r="K12" s="288"/>
      <c r="L12" s="288"/>
    </row>
    <row r="13" spans="1:42" x14ac:dyDescent="0.25">
      <c r="A13" s="273" t="s">
        <v>8</v>
      </c>
      <c r="B13" s="273"/>
      <c r="C13" s="273"/>
      <c r="D13" s="273"/>
      <c r="E13" s="273"/>
      <c r="F13" s="273"/>
      <c r="G13" s="273"/>
      <c r="H13" s="273"/>
      <c r="I13" s="273"/>
      <c r="J13" s="273"/>
      <c r="K13" s="273"/>
      <c r="L13" s="273"/>
    </row>
    <row r="14" spans="1:42" ht="18.75" x14ac:dyDescent="0.25">
      <c r="A14" s="279"/>
      <c r="B14" s="279"/>
      <c r="C14" s="279"/>
      <c r="D14" s="279"/>
      <c r="E14" s="279"/>
      <c r="F14" s="279"/>
      <c r="G14" s="279"/>
      <c r="H14" s="279"/>
      <c r="I14" s="279"/>
      <c r="J14" s="279"/>
      <c r="K14" s="279"/>
      <c r="L14" s="279"/>
    </row>
    <row r="15" spans="1:42" ht="72.75" customHeight="1" x14ac:dyDescent="0.25">
      <c r="A15" s="274"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5" s="274"/>
      <c r="C15" s="274"/>
      <c r="D15" s="274"/>
      <c r="E15" s="274"/>
      <c r="F15" s="274"/>
      <c r="G15" s="274"/>
      <c r="H15" s="274"/>
      <c r="I15" s="274"/>
      <c r="J15" s="274"/>
      <c r="K15" s="274"/>
      <c r="L15" s="274"/>
    </row>
    <row r="16" spans="1:42" x14ac:dyDescent="0.25">
      <c r="A16" s="273" t="s">
        <v>7</v>
      </c>
      <c r="B16" s="273"/>
      <c r="C16" s="273"/>
      <c r="D16" s="273"/>
      <c r="E16" s="273"/>
      <c r="F16" s="273"/>
      <c r="G16" s="273"/>
      <c r="H16" s="273"/>
      <c r="I16" s="273"/>
      <c r="J16" s="273"/>
      <c r="K16" s="273"/>
      <c r="L16" s="273"/>
    </row>
    <row r="17" spans="1:12" ht="15.75" customHeight="1" x14ac:dyDescent="0.25">
      <c r="L17" s="85"/>
    </row>
    <row r="18" spans="1:12" x14ac:dyDescent="0.25">
      <c r="K18" s="84"/>
    </row>
    <row r="19" spans="1:12" ht="15.75" customHeight="1" x14ac:dyDescent="0.25">
      <c r="A19" s="393" t="s">
        <v>437</v>
      </c>
      <c r="B19" s="393"/>
      <c r="C19" s="393"/>
      <c r="D19" s="393"/>
      <c r="E19" s="393"/>
      <c r="F19" s="393"/>
      <c r="G19" s="393"/>
      <c r="H19" s="393"/>
      <c r="I19" s="393"/>
      <c r="J19" s="393"/>
      <c r="K19" s="393"/>
      <c r="L19" s="393"/>
    </row>
    <row r="20" spans="1:12" x14ac:dyDescent="0.25">
      <c r="A20" s="70"/>
      <c r="B20" s="70"/>
      <c r="C20" s="83"/>
      <c r="D20" s="83"/>
      <c r="E20" s="83"/>
      <c r="F20" s="83"/>
      <c r="G20" s="83"/>
      <c r="H20" s="83"/>
      <c r="I20" s="83"/>
      <c r="J20" s="83"/>
      <c r="K20" s="83"/>
      <c r="L20" s="83"/>
    </row>
    <row r="21" spans="1:12" ht="28.5" customHeight="1" x14ac:dyDescent="0.25">
      <c r="A21" s="394" t="s">
        <v>229</v>
      </c>
      <c r="B21" s="394" t="s">
        <v>228</v>
      </c>
      <c r="C21" s="400" t="s">
        <v>367</v>
      </c>
      <c r="D21" s="400"/>
      <c r="E21" s="400"/>
      <c r="F21" s="400"/>
      <c r="G21" s="400"/>
      <c r="H21" s="400"/>
      <c r="I21" s="395" t="s">
        <v>227</v>
      </c>
      <c r="J21" s="397" t="s">
        <v>369</v>
      </c>
      <c r="K21" s="394" t="s">
        <v>226</v>
      </c>
      <c r="L21" s="396" t="s">
        <v>368</v>
      </c>
    </row>
    <row r="22" spans="1:12" ht="58.5" customHeight="1" x14ac:dyDescent="0.25">
      <c r="A22" s="394"/>
      <c r="B22" s="394"/>
      <c r="C22" s="401" t="s">
        <v>3</v>
      </c>
      <c r="D22" s="401"/>
      <c r="E22" s="137"/>
      <c r="F22" s="138"/>
      <c r="G22" s="402" t="s">
        <v>2</v>
      </c>
      <c r="H22" s="403"/>
      <c r="I22" s="395"/>
      <c r="J22" s="398"/>
      <c r="K22" s="394"/>
      <c r="L22" s="396"/>
    </row>
    <row r="23" spans="1:12" ht="47.25" x14ac:dyDescent="0.25">
      <c r="A23" s="394"/>
      <c r="B23" s="394"/>
      <c r="C23" s="82" t="s">
        <v>225</v>
      </c>
      <c r="D23" s="82" t="s">
        <v>224</v>
      </c>
      <c r="E23" s="82" t="s">
        <v>225</v>
      </c>
      <c r="F23" s="82" t="s">
        <v>224</v>
      </c>
      <c r="G23" s="82" t="s">
        <v>225</v>
      </c>
      <c r="H23" s="82" t="s">
        <v>224</v>
      </c>
      <c r="I23" s="395"/>
      <c r="J23" s="399"/>
      <c r="K23" s="394"/>
      <c r="L23" s="396"/>
    </row>
    <row r="24" spans="1:12" x14ac:dyDescent="0.25">
      <c r="A24" s="73">
        <v>1</v>
      </c>
      <c r="B24" s="73">
        <v>2</v>
      </c>
      <c r="C24" s="82">
        <v>3</v>
      </c>
      <c r="D24" s="82">
        <v>4</v>
      </c>
      <c r="E24" s="82">
        <v>5</v>
      </c>
      <c r="F24" s="82">
        <v>6</v>
      </c>
      <c r="G24" s="82">
        <v>7</v>
      </c>
      <c r="H24" s="82">
        <v>8</v>
      </c>
      <c r="I24" s="82">
        <v>9</v>
      </c>
      <c r="J24" s="82">
        <v>10</v>
      </c>
      <c r="K24" s="82">
        <v>11</v>
      </c>
      <c r="L24" s="82">
        <v>12</v>
      </c>
    </row>
    <row r="25" spans="1:12" x14ac:dyDescent="0.25">
      <c r="A25" s="78">
        <v>1</v>
      </c>
      <c r="B25" s="79" t="s">
        <v>223</v>
      </c>
      <c r="C25" s="167"/>
      <c r="D25" s="168"/>
      <c r="E25" s="168"/>
      <c r="F25" s="168"/>
      <c r="G25" s="167"/>
      <c r="H25" s="168"/>
      <c r="I25" s="168"/>
      <c r="J25" s="168"/>
      <c r="K25" s="75"/>
      <c r="L25" s="93"/>
    </row>
    <row r="26" spans="1:12" ht="21.75" customHeight="1" x14ac:dyDescent="0.25">
      <c r="A26" s="78" t="s">
        <v>222</v>
      </c>
      <c r="B26" s="81" t="s">
        <v>374</v>
      </c>
      <c r="C26" s="76" t="s">
        <v>471</v>
      </c>
      <c r="D26" s="76"/>
      <c r="E26" s="76" t="s">
        <v>471</v>
      </c>
      <c r="F26" s="76" t="s">
        <v>471</v>
      </c>
      <c r="G26" s="76" t="s">
        <v>471</v>
      </c>
      <c r="H26" s="76"/>
      <c r="I26" s="76"/>
      <c r="J26" s="76"/>
      <c r="K26" s="75"/>
      <c r="L26" s="75"/>
    </row>
    <row r="27" spans="1:12" s="71" customFormat="1" ht="39" customHeight="1" x14ac:dyDescent="0.25">
      <c r="A27" s="78" t="s">
        <v>221</v>
      </c>
      <c r="B27" s="81" t="s">
        <v>376</v>
      </c>
      <c r="C27" s="76" t="s">
        <v>471</v>
      </c>
      <c r="D27" s="76"/>
      <c r="E27" s="76" t="s">
        <v>471</v>
      </c>
      <c r="F27" s="76" t="s">
        <v>471</v>
      </c>
      <c r="G27" s="76" t="s">
        <v>471</v>
      </c>
      <c r="H27" s="76"/>
      <c r="I27" s="76"/>
      <c r="J27" s="76"/>
      <c r="K27" s="75"/>
      <c r="L27" s="75"/>
    </row>
    <row r="28" spans="1:12" s="71" customFormat="1" ht="70.5" customHeight="1" x14ac:dyDescent="0.25">
      <c r="A28" s="78" t="s">
        <v>375</v>
      </c>
      <c r="B28" s="81" t="s">
        <v>380</v>
      </c>
      <c r="C28" s="76" t="s">
        <v>471</v>
      </c>
      <c r="D28" s="76"/>
      <c r="E28" s="76" t="s">
        <v>471</v>
      </c>
      <c r="F28" s="76" t="s">
        <v>471</v>
      </c>
      <c r="G28" s="76" t="s">
        <v>471</v>
      </c>
      <c r="H28" s="76"/>
      <c r="I28" s="76"/>
      <c r="J28" s="76"/>
      <c r="K28" s="75"/>
      <c r="L28" s="75"/>
    </row>
    <row r="29" spans="1:12" s="71" customFormat="1" ht="54" customHeight="1" x14ac:dyDescent="0.25">
      <c r="A29" s="78" t="s">
        <v>220</v>
      </c>
      <c r="B29" s="81" t="s">
        <v>379</v>
      </c>
      <c r="C29" s="76" t="s">
        <v>471</v>
      </c>
      <c r="D29" s="76"/>
      <c r="E29" s="76" t="s">
        <v>471</v>
      </c>
      <c r="F29" s="76" t="s">
        <v>471</v>
      </c>
      <c r="G29" s="76" t="s">
        <v>471</v>
      </c>
      <c r="H29" s="76"/>
      <c r="I29" s="76"/>
      <c r="J29" s="76"/>
      <c r="K29" s="75"/>
      <c r="L29" s="75"/>
    </row>
    <row r="30" spans="1:12" s="71" customFormat="1" ht="42" customHeight="1" x14ac:dyDescent="0.25">
      <c r="A30" s="78" t="s">
        <v>219</v>
      </c>
      <c r="B30" s="81" t="s">
        <v>381</v>
      </c>
      <c r="C30" s="76" t="s">
        <v>471</v>
      </c>
      <c r="D30" s="76"/>
      <c r="E30" s="76" t="s">
        <v>471</v>
      </c>
      <c r="F30" s="76" t="s">
        <v>471</v>
      </c>
      <c r="G30" s="76" t="s">
        <v>471</v>
      </c>
      <c r="H30" s="76"/>
      <c r="I30" s="76"/>
      <c r="J30" s="76"/>
      <c r="K30" s="75"/>
      <c r="L30" s="75"/>
    </row>
    <row r="31" spans="1:12" s="71" customFormat="1" ht="37.5" customHeight="1" x14ac:dyDescent="0.25">
      <c r="A31" s="78" t="s">
        <v>218</v>
      </c>
      <c r="B31" s="77" t="s">
        <v>377</v>
      </c>
      <c r="C31" s="182">
        <v>44621</v>
      </c>
      <c r="D31" s="182">
        <v>44651</v>
      </c>
      <c r="E31" s="179"/>
      <c r="F31" s="179"/>
      <c r="G31" s="182">
        <v>44682</v>
      </c>
      <c r="H31" s="182">
        <v>44712</v>
      </c>
      <c r="I31" s="180"/>
      <c r="J31" s="168"/>
      <c r="K31" s="75"/>
      <c r="L31" s="75"/>
    </row>
    <row r="32" spans="1:12" s="71" customFormat="1" ht="31.5" x14ac:dyDescent="0.25">
      <c r="A32" s="78" t="s">
        <v>216</v>
      </c>
      <c r="B32" s="77" t="s">
        <v>382</v>
      </c>
      <c r="C32" s="182">
        <v>44757</v>
      </c>
      <c r="D32" s="182">
        <v>44783</v>
      </c>
      <c r="E32" s="168"/>
      <c r="F32" s="168"/>
      <c r="G32" s="182">
        <v>44757</v>
      </c>
      <c r="H32" s="182">
        <v>44783</v>
      </c>
      <c r="I32" s="168"/>
      <c r="J32" s="168"/>
      <c r="K32" s="75"/>
      <c r="L32" s="75"/>
    </row>
    <row r="33" spans="1:12" s="71" customFormat="1" ht="37.5" customHeight="1" x14ac:dyDescent="0.25">
      <c r="A33" s="78" t="s">
        <v>393</v>
      </c>
      <c r="B33" s="77" t="s">
        <v>310</v>
      </c>
      <c r="C33" s="76" t="s">
        <v>471</v>
      </c>
      <c r="D33" s="76"/>
      <c r="E33" s="76" t="s">
        <v>471</v>
      </c>
      <c r="F33" s="76" t="s">
        <v>471</v>
      </c>
      <c r="G33" s="76" t="s">
        <v>471</v>
      </c>
      <c r="H33" s="76"/>
      <c r="I33" s="76"/>
      <c r="J33" s="76"/>
      <c r="K33" s="75"/>
      <c r="L33" s="75"/>
    </row>
    <row r="34" spans="1:12" s="71" customFormat="1" ht="47.25" customHeight="1" x14ac:dyDescent="0.25">
      <c r="A34" s="78" t="s">
        <v>394</v>
      </c>
      <c r="B34" s="77" t="s">
        <v>386</v>
      </c>
      <c r="C34" s="76" t="s">
        <v>471</v>
      </c>
      <c r="D34" s="76"/>
      <c r="E34" s="76" t="s">
        <v>471</v>
      </c>
      <c r="F34" s="76" t="s">
        <v>471</v>
      </c>
      <c r="G34" s="76" t="s">
        <v>471</v>
      </c>
      <c r="H34" s="76"/>
      <c r="I34" s="76"/>
      <c r="J34" s="76"/>
      <c r="K34" s="80"/>
      <c r="L34" s="75"/>
    </row>
    <row r="35" spans="1:12" s="71" customFormat="1" ht="49.5" customHeight="1" x14ac:dyDescent="0.25">
      <c r="A35" s="78" t="s">
        <v>395</v>
      </c>
      <c r="B35" s="77" t="s">
        <v>217</v>
      </c>
      <c r="C35" s="182">
        <v>44783</v>
      </c>
      <c r="D35" s="182">
        <v>44814</v>
      </c>
      <c r="E35" s="169"/>
      <c r="F35" s="169"/>
      <c r="G35" s="182">
        <v>44783</v>
      </c>
      <c r="H35" s="182">
        <v>44814</v>
      </c>
      <c r="I35" s="182"/>
      <c r="J35" s="204"/>
      <c r="K35" s="80"/>
      <c r="L35" s="75"/>
    </row>
    <row r="36" spans="1:12" ht="37.5" customHeight="1" x14ac:dyDescent="0.25">
      <c r="A36" s="78" t="s">
        <v>396</v>
      </c>
      <c r="B36" s="77" t="s">
        <v>378</v>
      </c>
      <c r="C36" s="76" t="s">
        <v>471</v>
      </c>
      <c r="D36" s="76"/>
      <c r="E36" s="76" t="s">
        <v>471</v>
      </c>
      <c r="F36" s="76" t="s">
        <v>471</v>
      </c>
      <c r="G36" s="76" t="s">
        <v>471</v>
      </c>
      <c r="H36" s="76"/>
      <c r="I36" s="76"/>
      <c r="J36" s="76"/>
      <c r="K36" s="75"/>
      <c r="L36" s="75"/>
    </row>
    <row r="37" spans="1:12" x14ac:dyDescent="0.25">
      <c r="A37" s="78" t="s">
        <v>397</v>
      </c>
      <c r="B37" s="77" t="s">
        <v>215</v>
      </c>
      <c r="C37" s="183">
        <v>44743</v>
      </c>
      <c r="D37" s="184" t="s">
        <v>566</v>
      </c>
      <c r="E37" s="170"/>
      <c r="F37" s="171"/>
      <c r="G37" s="183">
        <v>44743</v>
      </c>
      <c r="H37" s="184" t="s">
        <v>566</v>
      </c>
      <c r="I37" s="180"/>
      <c r="J37" s="172"/>
      <c r="K37" s="75"/>
      <c r="L37" s="75"/>
    </row>
    <row r="38" spans="1:12" x14ac:dyDescent="0.25">
      <c r="A38" s="78" t="s">
        <v>398</v>
      </c>
      <c r="B38" s="79" t="s">
        <v>214</v>
      </c>
      <c r="C38" s="76"/>
      <c r="D38" s="173"/>
      <c r="E38" s="173"/>
      <c r="F38" s="173"/>
      <c r="G38" s="76"/>
      <c r="H38" s="173"/>
      <c r="I38" s="173"/>
      <c r="J38" s="173"/>
      <c r="K38" s="75"/>
      <c r="L38" s="75"/>
    </row>
    <row r="39" spans="1:12" ht="63" x14ac:dyDescent="0.25">
      <c r="A39" s="78">
        <v>2</v>
      </c>
      <c r="B39" s="77" t="s">
        <v>383</v>
      </c>
      <c r="C39" s="183">
        <v>44896</v>
      </c>
      <c r="D39" s="183">
        <v>44926</v>
      </c>
      <c r="E39" s="173"/>
      <c r="F39" s="173"/>
      <c r="G39" s="183">
        <v>44896</v>
      </c>
      <c r="H39" s="183">
        <v>44926</v>
      </c>
      <c r="I39" s="173"/>
      <c r="J39" s="173"/>
      <c r="K39" s="75"/>
      <c r="L39" s="75"/>
    </row>
    <row r="40" spans="1:12" ht="33.75" customHeight="1" x14ac:dyDescent="0.25">
      <c r="A40" s="78" t="s">
        <v>213</v>
      </c>
      <c r="B40" s="77" t="s">
        <v>385</v>
      </c>
      <c r="C40" s="183">
        <v>44926</v>
      </c>
      <c r="D40" s="183">
        <v>44602</v>
      </c>
      <c r="E40" s="173"/>
      <c r="F40" s="173"/>
      <c r="G40" s="183">
        <v>44926</v>
      </c>
      <c r="H40" s="183">
        <v>44602</v>
      </c>
      <c r="I40" s="173"/>
      <c r="J40" s="173"/>
      <c r="K40" s="75"/>
      <c r="L40" s="75"/>
    </row>
    <row r="41" spans="1:12" ht="63" customHeight="1" x14ac:dyDescent="0.25">
      <c r="A41" s="78" t="s">
        <v>212</v>
      </c>
      <c r="B41" s="79" t="s">
        <v>466</v>
      </c>
      <c r="C41" s="76"/>
      <c r="D41" s="173"/>
      <c r="E41" s="173"/>
      <c r="F41" s="173"/>
      <c r="G41" s="76"/>
      <c r="H41" s="173"/>
      <c r="I41" s="173"/>
      <c r="J41" s="173"/>
      <c r="K41" s="75"/>
      <c r="L41" s="75"/>
    </row>
    <row r="42" spans="1:12" ht="58.5" customHeight="1" x14ac:dyDescent="0.25">
      <c r="A42" s="78">
        <v>3</v>
      </c>
      <c r="B42" s="77" t="s">
        <v>384</v>
      </c>
      <c r="C42" s="251">
        <v>44958</v>
      </c>
      <c r="D42" s="251">
        <v>45122</v>
      </c>
      <c r="E42" s="76" t="s">
        <v>471</v>
      </c>
      <c r="F42" s="76" t="s">
        <v>471</v>
      </c>
      <c r="G42" s="251">
        <v>44958</v>
      </c>
      <c r="H42" s="251">
        <v>45122</v>
      </c>
      <c r="I42" s="76"/>
      <c r="J42" s="76"/>
      <c r="K42" s="75"/>
      <c r="L42" s="75"/>
    </row>
    <row r="43" spans="1:12" ht="34.5" customHeight="1" x14ac:dyDescent="0.25">
      <c r="A43" s="78" t="s">
        <v>211</v>
      </c>
      <c r="B43" s="77" t="s">
        <v>209</v>
      </c>
      <c r="C43" s="183">
        <v>44967</v>
      </c>
      <c r="D43" s="183">
        <v>45056</v>
      </c>
      <c r="E43" s="173"/>
      <c r="F43" s="173"/>
      <c r="G43" s="183">
        <v>44967</v>
      </c>
      <c r="H43" s="183">
        <v>45056</v>
      </c>
      <c r="I43" s="173"/>
      <c r="J43" s="173"/>
      <c r="K43" s="75"/>
      <c r="L43" s="75"/>
    </row>
    <row r="44" spans="1:12" ht="24.75" customHeight="1" x14ac:dyDescent="0.25">
      <c r="A44" s="78" t="s">
        <v>210</v>
      </c>
      <c r="B44" s="77" t="s">
        <v>207</v>
      </c>
      <c r="C44" s="183">
        <v>44602</v>
      </c>
      <c r="D44" s="183">
        <v>45261</v>
      </c>
      <c r="E44" s="173"/>
      <c r="F44" s="173"/>
      <c r="G44" s="183">
        <v>44602</v>
      </c>
      <c r="H44" s="183">
        <v>45261</v>
      </c>
      <c r="I44" s="173"/>
      <c r="J44" s="173"/>
      <c r="K44" s="75"/>
      <c r="L44" s="75"/>
    </row>
    <row r="45" spans="1:12" ht="90.75" customHeight="1" x14ac:dyDescent="0.25">
      <c r="A45" s="78" t="s">
        <v>208</v>
      </c>
      <c r="B45" s="77" t="s">
        <v>389</v>
      </c>
      <c r="C45" s="76" t="s">
        <v>471</v>
      </c>
      <c r="D45" s="76"/>
      <c r="E45" s="76" t="s">
        <v>471</v>
      </c>
      <c r="F45" s="76" t="s">
        <v>471</v>
      </c>
      <c r="G45" s="76" t="s">
        <v>471</v>
      </c>
      <c r="H45" s="76"/>
      <c r="I45" s="76"/>
      <c r="J45" s="76"/>
      <c r="K45" s="75"/>
      <c r="L45" s="75"/>
    </row>
    <row r="46" spans="1:12" ht="167.25" customHeight="1" x14ac:dyDescent="0.25">
      <c r="A46" s="78" t="s">
        <v>206</v>
      </c>
      <c r="B46" s="77" t="s">
        <v>387</v>
      </c>
      <c r="C46" s="76" t="s">
        <v>471</v>
      </c>
      <c r="D46" s="76"/>
      <c r="E46" s="76" t="s">
        <v>471</v>
      </c>
      <c r="F46" s="76" t="s">
        <v>471</v>
      </c>
      <c r="G46" s="76" t="s">
        <v>471</v>
      </c>
      <c r="H46" s="76"/>
      <c r="I46" s="76"/>
      <c r="J46" s="76"/>
      <c r="K46" s="75"/>
      <c r="L46" s="75"/>
    </row>
    <row r="47" spans="1:12" ht="30.75" customHeight="1" x14ac:dyDescent="0.25">
      <c r="A47" s="78" t="s">
        <v>204</v>
      </c>
      <c r="B47" s="77" t="s">
        <v>205</v>
      </c>
      <c r="C47" s="183">
        <v>45261</v>
      </c>
      <c r="D47" s="183">
        <v>45275</v>
      </c>
      <c r="E47" s="173"/>
      <c r="F47" s="173"/>
      <c r="G47" s="183">
        <v>45261</v>
      </c>
      <c r="H47" s="183">
        <v>45275</v>
      </c>
      <c r="I47" s="173"/>
      <c r="J47" s="173"/>
      <c r="K47" s="75"/>
      <c r="L47" s="75"/>
    </row>
    <row r="48" spans="1:12" ht="37.5" customHeight="1" x14ac:dyDescent="0.25">
      <c r="A48" s="78" t="s">
        <v>399</v>
      </c>
      <c r="B48" s="79" t="s">
        <v>203</v>
      </c>
      <c r="C48" s="181"/>
      <c r="D48" s="181"/>
      <c r="E48" s="173"/>
      <c r="F48" s="173"/>
      <c r="G48" s="181"/>
      <c r="H48" s="181"/>
      <c r="I48" s="173"/>
      <c r="J48" s="173"/>
      <c r="K48" s="75"/>
      <c r="L48" s="75"/>
    </row>
    <row r="49" spans="1:12" ht="35.25" customHeight="1" x14ac:dyDescent="0.25">
      <c r="A49" s="78">
        <v>4</v>
      </c>
      <c r="B49" s="77" t="s">
        <v>201</v>
      </c>
      <c r="C49" s="183">
        <v>45275</v>
      </c>
      <c r="D49" s="183">
        <v>45280</v>
      </c>
      <c r="E49" s="173"/>
      <c r="F49" s="173"/>
      <c r="G49" s="183">
        <v>45275</v>
      </c>
      <c r="H49" s="183">
        <v>45280</v>
      </c>
      <c r="I49" s="173"/>
      <c r="J49" s="173"/>
      <c r="K49" s="75"/>
      <c r="L49" s="75"/>
    </row>
    <row r="50" spans="1:12" ht="86.25" customHeight="1" x14ac:dyDescent="0.25">
      <c r="A50" s="78" t="s">
        <v>202</v>
      </c>
      <c r="B50" s="77" t="s">
        <v>388</v>
      </c>
      <c r="C50" s="183">
        <v>45280</v>
      </c>
      <c r="D50" s="183">
        <v>45285</v>
      </c>
      <c r="E50" s="173"/>
      <c r="F50" s="173"/>
      <c r="G50" s="183">
        <v>45280</v>
      </c>
      <c r="H50" s="183">
        <v>45285</v>
      </c>
      <c r="I50" s="173"/>
      <c r="J50" s="173"/>
      <c r="K50" s="75"/>
      <c r="L50" s="75"/>
    </row>
    <row r="51" spans="1:12" ht="77.25" customHeight="1" x14ac:dyDescent="0.25">
      <c r="A51" s="78" t="s">
        <v>200</v>
      </c>
      <c r="B51" s="77" t="s">
        <v>390</v>
      </c>
      <c r="C51" s="76" t="s">
        <v>471</v>
      </c>
      <c r="D51" s="76"/>
      <c r="E51" s="76" t="s">
        <v>471</v>
      </c>
      <c r="F51" s="76" t="s">
        <v>471</v>
      </c>
      <c r="G51" s="76" t="s">
        <v>471</v>
      </c>
      <c r="H51" s="76"/>
      <c r="I51" s="76"/>
      <c r="J51" s="76"/>
      <c r="K51" s="75"/>
      <c r="L51" s="75"/>
    </row>
    <row r="52" spans="1:12" ht="71.25" customHeight="1" x14ac:dyDescent="0.25">
      <c r="A52" s="78" t="s">
        <v>198</v>
      </c>
      <c r="B52" s="77" t="s">
        <v>199</v>
      </c>
      <c r="C52" s="76" t="s">
        <v>471</v>
      </c>
      <c r="D52" s="76"/>
      <c r="E52" s="76" t="s">
        <v>471</v>
      </c>
      <c r="F52" s="76" t="s">
        <v>471</v>
      </c>
      <c r="G52" s="76" t="s">
        <v>471</v>
      </c>
      <c r="H52" s="76"/>
      <c r="I52" s="76"/>
      <c r="J52" s="76"/>
      <c r="K52" s="75"/>
      <c r="L52" s="75"/>
    </row>
    <row r="53" spans="1:12" ht="48" customHeight="1" x14ac:dyDescent="0.25">
      <c r="A53" s="78" t="s">
        <v>196</v>
      </c>
      <c r="B53" s="141" t="s">
        <v>391</v>
      </c>
      <c r="C53" s="183">
        <v>45285</v>
      </c>
      <c r="D53" s="183">
        <v>45291</v>
      </c>
      <c r="E53" s="173"/>
      <c r="F53" s="173"/>
      <c r="G53" s="183">
        <v>45285</v>
      </c>
      <c r="H53" s="183">
        <v>45291</v>
      </c>
      <c r="I53" s="173"/>
      <c r="J53" s="173"/>
      <c r="K53" s="75"/>
      <c r="L53" s="75"/>
    </row>
    <row r="54" spans="1:12" ht="46.5" customHeight="1" x14ac:dyDescent="0.25">
      <c r="A54" s="78" t="s">
        <v>392</v>
      </c>
      <c r="B54" s="77" t="s">
        <v>197</v>
      </c>
      <c r="C54" s="76" t="s">
        <v>471</v>
      </c>
      <c r="D54" s="76"/>
      <c r="E54" s="76" t="s">
        <v>471</v>
      </c>
      <c r="F54" s="76" t="s">
        <v>471</v>
      </c>
      <c r="G54" s="76" t="s">
        <v>471</v>
      </c>
      <c r="H54" s="76"/>
      <c r="I54" s="76"/>
      <c r="J54" s="76"/>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N28" sqref="N28"/>
    </sheetView>
  </sheetViews>
  <sheetFormatPr defaultRowHeight="15.75" x14ac:dyDescent="0.25"/>
  <cols>
    <col min="1" max="1" width="9.140625" style="68"/>
    <col min="2" max="2" width="57.85546875" style="68" customWidth="1"/>
    <col min="3" max="3" width="13" style="174" customWidth="1"/>
    <col min="4" max="4" width="17.85546875" style="174" customWidth="1"/>
    <col min="5" max="5" width="20.42578125" style="174" customWidth="1"/>
    <col min="6" max="6" width="18.7109375" style="174" customWidth="1"/>
    <col min="7" max="7" width="12.85546875" style="163" customWidth="1"/>
    <col min="8" max="8" width="11.7109375" style="163" customWidth="1"/>
    <col min="9" max="9" width="5.42578125" style="163" customWidth="1"/>
    <col min="10" max="10" width="11.42578125" style="163" customWidth="1"/>
    <col min="11" max="11" width="5.28515625" style="163" customWidth="1"/>
    <col min="12" max="12" width="10.140625" style="174" customWidth="1"/>
    <col min="13" max="13" width="5.28515625" style="174" customWidth="1"/>
    <col min="14" max="14" width="8.5703125" style="174" customWidth="1"/>
    <col min="15" max="15" width="6.140625" style="174" customWidth="1"/>
    <col min="16" max="16" width="10.42578125" style="174" customWidth="1"/>
    <col min="17" max="17" width="6.140625" style="174" customWidth="1"/>
    <col min="18" max="18" width="8.5703125" style="174" customWidth="1"/>
    <col min="19" max="19" width="6.140625" style="174" customWidth="1"/>
    <col min="20" max="20" width="9.5703125" style="174" customWidth="1"/>
    <col min="21" max="27" width="6.140625" style="174" customWidth="1"/>
    <col min="28" max="28" width="13.140625" style="174" customWidth="1"/>
    <col min="29" max="29" width="24.85546875" style="174" customWidth="1"/>
    <col min="30" max="16384" width="9.140625" style="68"/>
  </cols>
  <sheetData>
    <row r="1" spans="1:29" ht="18.75" x14ac:dyDescent="0.25">
      <c r="A1" s="69"/>
      <c r="B1" s="69"/>
      <c r="C1" s="163"/>
      <c r="D1" s="163"/>
      <c r="E1" s="163"/>
      <c r="F1" s="163"/>
      <c r="L1" s="163"/>
      <c r="M1" s="163"/>
      <c r="AC1" s="175" t="s">
        <v>70</v>
      </c>
    </row>
    <row r="2" spans="1:29" ht="18.75" x14ac:dyDescent="0.3">
      <c r="A2" s="69"/>
      <c r="B2" s="69"/>
      <c r="C2" s="163"/>
      <c r="D2" s="163"/>
      <c r="E2" s="163"/>
      <c r="F2" s="163"/>
      <c r="L2" s="163"/>
      <c r="M2" s="163"/>
      <c r="AC2" s="176" t="s">
        <v>11</v>
      </c>
    </row>
    <row r="3" spans="1:29" ht="18.75" x14ac:dyDescent="0.3">
      <c r="A3" s="69"/>
      <c r="B3" s="69"/>
      <c r="C3" s="163"/>
      <c r="D3" s="163"/>
      <c r="E3" s="163"/>
      <c r="F3" s="163"/>
      <c r="L3" s="163"/>
      <c r="M3" s="163"/>
      <c r="AC3" s="176" t="s">
        <v>69</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9"/>
      <c r="B5" s="69"/>
      <c r="C5" s="163"/>
      <c r="D5" s="163"/>
      <c r="E5" s="163"/>
      <c r="F5" s="163"/>
      <c r="L5" s="163"/>
      <c r="M5" s="163"/>
      <c r="AC5" s="176"/>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60"/>
      <c r="D7" s="160"/>
      <c r="E7" s="160"/>
      <c r="F7" s="160"/>
      <c r="G7" s="160"/>
      <c r="H7" s="160"/>
      <c r="I7" s="160"/>
      <c r="J7" s="177"/>
      <c r="K7" s="177"/>
      <c r="L7" s="177"/>
      <c r="M7" s="177"/>
      <c r="N7" s="177"/>
      <c r="O7" s="177"/>
      <c r="P7" s="177"/>
      <c r="Q7" s="177"/>
      <c r="R7" s="177"/>
      <c r="S7" s="177"/>
      <c r="T7" s="177"/>
      <c r="U7" s="177"/>
      <c r="V7" s="177"/>
      <c r="W7" s="177"/>
      <c r="X7" s="177"/>
      <c r="Y7" s="177"/>
      <c r="Z7" s="177"/>
      <c r="AA7" s="177"/>
      <c r="AB7" s="177"/>
      <c r="AC7" s="177"/>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6" customHeight="1" x14ac:dyDescent="0.25">
      <c r="A10" s="13"/>
      <c r="B10" s="13"/>
      <c r="C10" s="160"/>
      <c r="D10" s="160"/>
      <c r="E10" s="160"/>
      <c r="F10" s="160"/>
      <c r="G10" s="160"/>
      <c r="H10" s="160"/>
      <c r="I10" s="160"/>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288" t="s">
        <v>479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62"/>
      <c r="D13" s="162"/>
      <c r="E13" s="162"/>
      <c r="F13" s="162"/>
      <c r="G13" s="162"/>
      <c r="H13" s="162"/>
      <c r="I13" s="162"/>
      <c r="J13" s="178"/>
      <c r="K13" s="178"/>
      <c r="L13" s="178"/>
      <c r="M13" s="178"/>
      <c r="N13" s="178"/>
      <c r="O13" s="178"/>
      <c r="P13" s="178"/>
      <c r="Q13" s="178"/>
      <c r="R13" s="178"/>
      <c r="S13" s="178"/>
      <c r="T13" s="178"/>
      <c r="U13" s="178"/>
      <c r="V13" s="178"/>
      <c r="W13" s="178"/>
      <c r="X13" s="178"/>
      <c r="Y13" s="178"/>
      <c r="Z13" s="178"/>
      <c r="AA13" s="178"/>
      <c r="AB13" s="178"/>
      <c r="AC13" s="178"/>
    </row>
    <row r="14" spans="1:29" ht="25.5" customHeight="1" x14ac:dyDescent="0.25">
      <c r="A14" s="274"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9"/>
      <c r="L17" s="163"/>
      <c r="M17" s="163"/>
      <c r="N17" s="163"/>
      <c r="O17" s="163"/>
      <c r="P17" s="163"/>
      <c r="Q17" s="163"/>
      <c r="R17" s="163"/>
      <c r="S17" s="163"/>
      <c r="T17" s="163"/>
      <c r="U17" s="163"/>
      <c r="V17" s="163"/>
      <c r="W17" s="163"/>
      <c r="X17" s="163"/>
      <c r="Y17" s="163"/>
      <c r="Z17" s="163"/>
      <c r="AA17" s="163"/>
      <c r="AB17" s="163"/>
    </row>
    <row r="18" spans="1:35" x14ac:dyDescent="0.25">
      <c r="A18" s="412" t="s">
        <v>438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9"/>
      <c r="B19" s="69"/>
      <c r="C19" s="163"/>
      <c r="D19" s="163"/>
      <c r="E19" s="163"/>
      <c r="F19" s="163"/>
      <c r="L19" s="163"/>
      <c r="M19" s="163"/>
      <c r="N19" s="163"/>
      <c r="O19" s="163"/>
      <c r="P19" s="163"/>
      <c r="Q19" s="163"/>
      <c r="R19" s="163"/>
      <c r="S19" s="163"/>
      <c r="T19" s="163"/>
      <c r="U19" s="163"/>
      <c r="V19" s="163"/>
      <c r="W19" s="163"/>
      <c r="X19" s="163"/>
      <c r="Y19" s="163"/>
      <c r="Z19" s="163"/>
      <c r="AA19" s="163"/>
      <c r="AB19" s="163"/>
    </row>
    <row r="20" spans="1:35" s="188" customFormat="1" ht="33" customHeight="1" x14ac:dyDescent="0.25">
      <c r="A20" s="405" t="s">
        <v>195</v>
      </c>
      <c r="B20" s="405" t="s">
        <v>194</v>
      </c>
      <c r="C20" s="404" t="s">
        <v>193</v>
      </c>
      <c r="D20" s="404"/>
      <c r="E20" s="411" t="s">
        <v>192</v>
      </c>
      <c r="F20" s="411"/>
      <c r="G20" s="405" t="s">
        <v>568</v>
      </c>
      <c r="H20" s="408" t="s">
        <v>569</v>
      </c>
      <c r="I20" s="409"/>
      <c r="J20" s="409"/>
      <c r="K20" s="409"/>
      <c r="L20" s="408" t="s">
        <v>570</v>
      </c>
      <c r="M20" s="409"/>
      <c r="N20" s="409"/>
      <c r="O20" s="409"/>
      <c r="P20" s="408" t="s">
        <v>571</v>
      </c>
      <c r="Q20" s="409"/>
      <c r="R20" s="409"/>
      <c r="S20" s="409"/>
      <c r="T20" s="408" t="s">
        <v>572</v>
      </c>
      <c r="U20" s="409"/>
      <c r="V20" s="409"/>
      <c r="W20" s="409"/>
      <c r="X20" s="408" t="s">
        <v>573</v>
      </c>
      <c r="Y20" s="409"/>
      <c r="Z20" s="409"/>
      <c r="AA20" s="409"/>
      <c r="AB20" s="413" t="s">
        <v>191</v>
      </c>
      <c r="AC20" s="413"/>
    </row>
    <row r="21" spans="1:35" s="188" customFormat="1" ht="81.75" customHeight="1" x14ac:dyDescent="0.25">
      <c r="A21" s="406"/>
      <c r="B21" s="406"/>
      <c r="C21" s="404"/>
      <c r="D21" s="404"/>
      <c r="E21" s="411"/>
      <c r="F21" s="411"/>
      <c r="G21" s="406"/>
      <c r="H21" s="404" t="s">
        <v>3</v>
      </c>
      <c r="I21" s="404"/>
      <c r="J21" s="404" t="s">
        <v>189</v>
      </c>
      <c r="K21" s="404"/>
      <c r="L21" s="404" t="s">
        <v>3</v>
      </c>
      <c r="M21" s="404"/>
      <c r="N21" s="404" t="s">
        <v>189</v>
      </c>
      <c r="O21" s="404"/>
      <c r="P21" s="404" t="s">
        <v>3</v>
      </c>
      <c r="Q21" s="404"/>
      <c r="R21" s="404" t="s">
        <v>189</v>
      </c>
      <c r="S21" s="404"/>
      <c r="T21" s="404" t="s">
        <v>3</v>
      </c>
      <c r="U21" s="404"/>
      <c r="V21" s="449" t="s">
        <v>189</v>
      </c>
      <c r="W21" s="450"/>
      <c r="X21" s="404" t="s">
        <v>3</v>
      </c>
      <c r="Y21" s="404"/>
      <c r="Z21" s="404" t="s">
        <v>189</v>
      </c>
      <c r="AA21" s="404"/>
      <c r="AB21" s="413"/>
      <c r="AC21" s="413"/>
    </row>
    <row r="22" spans="1:35" s="188" customFormat="1" ht="89.25" customHeight="1" x14ac:dyDescent="0.3">
      <c r="A22" s="407"/>
      <c r="B22" s="407"/>
      <c r="C22" s="206" t="s">
        <v>3</v>
      </c>
      <c r="D22" s="206" t="s">
        <v>189</v>
      </c>
      <c r="E22" s="189" t="s">
        <v>574</v>
      </c>
      <c r="F22" s="189" t="s">
        <v>575</v>
      </c>
      <c r="G22" s="407"/>
      <c r="H22" s="190" t="s">
        <v>417</v>
      </c>
      <c r="I22" s="190" t="s">
        <v>418</v>
      </c>
      <c r="J22" s="190" t="s">
        <v>417</v>
      </c>
      <c r="K22" s="190" t="s">
        <v>418</v>
      </c>
      <c r="L22" s="190" t="s">
        <v>417</v>
      </c>
      <c r="M22" s="190" t="s">
        <v>418</v>
      </c>
      <c r="N22" s="190" t="s">
        <v>417</v>
      </c>
      <c r="O22" s="190" t="s">
        <v>418</v>
      </c>
      <c r="P22" s="190" t="s">
        <v>417</v>
      </c>
      <c r="Q22" s="190" t="s">
        <v>418</v>
      </c>
      <c r="R22" s="190" t="s">
        <v>417</v>
      </c>
      <c r="S22" s="190" t="s">
        <v>418</v>
      </c>
      <c r="T22" s="190" t="s">
        <v>417</v>
      </c>
      <c r="U22" s="190" t="s">
        <v>418</v>
      </c>
      <c r="V22" s="190" t="s">
        <v>417</v>
      </c>
      <c r="W22" s="190" t="s">
        <v>418</v>
      </c>
      <c r="X22" s="190" t="s">
        <v>417</v>
      </c>
      <c r="Y22" s="190" t="s">
        <v>418</v>
      </c>
      <c r="Z22" s="190" t="s">
        <v>417</v>
      </c>
      <c r="AA22" s="190" t="s">
        <v>418</v>
      </c>
      <c r="AB22" s="253" t="s">
        <v>190</v>
      </c>
      <c r="AC22" s="253" t="s">
        <v>189</v>
      </c>
      <c r="AE22" s="191"/>
      <c r="AF22" s="191"/>
      <c r="AG22" s="191"/>
      <c r="AH22" s="191"/>
      <c r="AI22" s="192"/>
    </row>
    <row r="23" spans="1:35" s="188"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E23" s="192"/>
      <c r="AF23" s="192"/>
      <c r="AG23" s="192"/>
      <c r="AH23" s="192"/>
      <c r="AI23" s="192"/>
    </row>
    <row r="24" spans="1:35" s="188" customFormat="1" ht="47.25" customHeight="1" x14ac:dyDescent="0.25">
      <c r="A24" s="193">
        <v>1</v>
      </c>
      <c r="B24" s="194" t="s">
        <v>188</v>
      </c>
      <c r="C24" s="207">
        <v>0</v>
      </c>
      <c r="D24" s="207">
        <f>G24+J24</f>
        <v>11.886000000000001</v>
      </c>
      <c r="E24" s="207"/>
      <c r="F24" s="207"/>
      <c r="G24" s="207">
        <v>0.15</v>
      </c>
      <c r="H24" s="207">
        <v>0</v>
      </c>
      <c r="I24" s="207"/>
      <c r="J24" s="207">
        <v>11.736000000000001</v>
      </c>
      <c r="K24" s="207"/>
      <c r="L24" s="207">
        <v>0</v>
      </c>
      <c r="M24" s="207"/>
      <c r="N24" s="207">
        <v>0</v>
      </c>
      <c r="O24" s="207"/>
      <c r="P24" s="207">
        <v>0</v>
      </c>
      <c r="Q24" s="207"/>
      <c r="R24" s="207">
        <v>0</v>
      </c>
      <c r="S24" s="207"/>
      <c r="T24" s="207">
        <v>0</v>
      </c>
      <c r="U24" s="207"/>
      <c r="V24" s="207">
        <v>0</v>
      </c>
      <c r="W24" s="207"/>
      <c r="X24" s="207">
        <v>0</v>
      </c>
      <c r="Y24" s="207"/>
      <c r="Z24" s="207">
        <v>0</v>
      </c>
      <c r="AA24" s="207"/>
      <c r="AB24" s="207">
        <v>0</v>
      </c>
      <c r="AC24" s="207">
        <v>11.886000000000001</v>
      </c>
    </row>
    <row r="25" spans="1:35" s="188" customFormat="1" ht="24" customHeight="1" x14ac:dyDescent="0.25">
      <c r="A25" s="195" t="s">
        <v>187</v>
      </c>
      <c r="B25" s="196"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07">
        <v>0</v>
      </c>
      <c r="AC25" s="207">
        <v>0</v>
      </c>
    </row>
    <row r="26" spans="1:35" s="188" customFormat="1" x14ac:dyDescent="0.25">
      <c r="A26" s="195" t="s">
        <v>185</v>
      </c>
      <c r="B26" s="196"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35" s="188" customFormat="1" ht="31.5" x14ac:dyDescent="0.25">
      <c r="A27" s="195" t="s">
        <v>183</v>
      </c>
      <c r="B27" s="196" t="s">
        <v>373</v>
      </c>
      <c r="C27" s="207"/>
      <c r="D27" s="207"/>
      <c r="E27" s="207"/>
      <c r="F27" s="207"/>
      <c r="G27" s="207">
        <v>0.125</v>
      </c>
      <c r="H27" s="207">
        <v>0</v>
      </c>
      <c r="I27" s="207"/>
      <c r="J27" s="207">
        <v>0</v>
      </c>
      <c r="K27" s="207"/>
      <c r="L27" s="207">
        <v>0</v>
      </c>
      <c r="M27" s="207"/>
      <c r="N27" s="207">
        <v>0</v>
      </c>
      <c r="O27" s="207"/>
      <c r="P27" s="207">
        <v>0</v>
      </c>
      <c r="Q27" s="207"/>
      <c r="R27" s="207">
        <v>0</v>
      </c>
      <c r="S27" s="207"/>
      <c r="T27" s="207">
        <v>0</v>
      </c>
      <c r="U27" s="207"/>
      <c r="V27" s="207">
        <v>0</v>
      </c>
      <c r="W27" s="207"/>
      <c r="X27" s="207">
        <v>0</v>
      </c>
      <c r="Y27" s="207"/>
      <c r="Z27" s="207">
        <v>0</v>
      </c>
      <c r="AA27" s="207"/>
      <c r="AB27" s="207">
        <v>0</v>
      </c>
      <c r="AC27" s="207"/>
    </row>
    <row r="28" spans="1:35" s="188" customFormat="1" x14ac:dyDescent="0.25">
      <c r="A28" s="195" t="s">
        <v>182</v>
      </c>
      <c r="B28" s="196"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row>
    <row r="29" spans="1:35" s="188" customFormat="1" x14ac:dyDescent="0.25">
      <c r="A29" s="195" t="s">
        <v>180</v>
      </c>
      <c r="B29" s="197" t="s">
        <v>179</v>
      </c>
      <c r="C29" s="207"/>
      <c r="D29" s="207"/>
      <c r="E29" s="207"/>
      <c r="F29" s="207"/>
      <c r="G29" s="207">
        <v>2.4999999999999994E-2</v>
      </c>
      <c r="H29" s="207">
        <v>0</v>
      </c>
      <c r="I29" s="207"/>
      <c r="J29" s="207">
        <v>0</v>
      </c>
      <c r="K29" s="207"/>
      <c r="L29" s="207">
        <v>0</v>
      </c>
      <c r="M29" s="207"/>
      <c r="N29" s="207">
        <v>0</v>
      </c>
      <c r="O29" s="207"/>
      <c r="P29" s="207">
        <v>0</v>
      </c>
      <c r="Q29" s="207"/>
      <c r="R29" s="207">
        <v>0</v>
      </c>
      <c r="S29" s="207"/>
      <c r="T29" s="207">
        <v>0</v>
      </c>
      <c r="U29" s="207"/>
      <c r="V29" s="207">
        <v>0</v>
      </c>
      <c r="W29" s="207"/>
      <c r="X29" s="207">
        <v>0</v>
      </c>
      <c r="Y29" s="207"/>
      <c r="Z29" s="207">
        <v>0</v>
      </c>
      <c r="AA29" s="207"/>
      <c r="AB29" s="207">
        <v>0</v>
      </c>
      <c r="AC29" s="207"/>
    </row>
    <row r="30" spans="1:35" s="188" customFormat="1" ht="47.25" x14ac:dyDescent="0.25">
      <c r="A30" s="193" t="s">
        <v>64</v>
      </c>
      <c r="B30" s="194" t="s">
        <v>178</v>
      </c>
      <c r="C30" s="207">
        <v>0</v>
      </c>
      <c r="D30" s="207">
        <f>G30+J30</f>
        <v>9.9049999999999994</v>
      </c>
      <c r="E30" s="207"/>
      <c r="F30" s="207"/>
      <c r="G30" s="207">
        <v>0.125</v>
      </c>
      <c r="H30" s="207">
        <v>0</v>
      </c>
      <c r="I30" s="207"/>
      <c r="J30" s="207">
        <v>9.7799999999999994</v>
      </c>
      <c r="K30" s="207"/>
      <c r="L30" s="207">
        <v>0</v>
      </c>
      <c r="M30" s="207"/>
      <c r="N30" s="207">
        <v>0</v>
      </c>
      <c r="O30" s="207"/>
      <c r="P30" s="207">
        <v>0</v>
      </c>
      <c r="Q30" s="207"/>
      <c r="R30" s="207">
        <v>0</v>
      </c>
      <c r="S30" s="207"/>
      <c r="T30" s="207">
        <v>0</v>
      </c>
      <c r="U30" s="207"/>
      <c r="V30" s="207">
        <v>0</v>
      </c>
      <c r="W30" s="207"/>
      <c r="X30" s="207">
        <v>0</v>
      </c>
      <c r="Y30" s="207"/>
      <c r="Z30" s="207">
        <v>0</v>
      </c>
      <c r="AA30" s="207"/>
      <c r="AB30" s="207">
        <v>0</v>
      </c>
      <c r="AC30" s="207">
        <v>9.9049999999999994</v>
      </c>
    </row>
    <row r="31" spans="1:35" s="188" customFormat="1" x14ac:dyDescent="0.25">
      <c r="A31" s="193" t="s">
        <v>177</v>
      </c>
      <c r="B31" s="196" t="s">
        <v>176</v>
      </c>
      <c r="C31" s="207">
        <v>0</v>
      </c>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s="188" customFormat="1" ht="31.5" x14ac:dyDescent="0.25">
      <c r="A32" s="193" t="s">
        <v>175</v>
      </c>
      <c r="B32" s="196" t="s">
        <v>174</v>
      </c>
      <c r="C32" s="207">
        <v>0</v>
      </c>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88" customFormat="1" x14ac:dyDescent="0.25">
      <c r="A33" s="193" t="s">
        <v>173</v>
      </c>
      <c r="B33" s="196" t="s">
        <v>172</v>
      </c>
      <c r="C33" s="207">
        <v>0</v>
      </c>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188" customFormat="1" x14ac:dyDescent="0.25">
      <c r="A34" s="193" t="s">
        <v>171</v>
      </c>
      <c r="B34" s="196" t="s">
        <v>170</v>
      </c>
      <c r="C34" s="207">
        <v>0</v>
      </c>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88" customFormat="1" ht="31.5" x14ac:dyDescent="0.25">
      <c r="A35" s="193" t="s">
        <v>63</v>
      </c>
      <c r="B35" s="194"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row>
    <row r="36" spans="1:29" s="188" customFormat="1" ht="31.5" x14ac:dyDescent="0.25">
      <c r="A36" s="195" t="s">
        <v>168</v>
      </c>
      <c r="B36" s="198" t="s">
        <v>495</v>
      </c>
      <c r="C36" s="207"/>
      <c r="D36" s="207"/>
      <c r="E36" s="207"/>
      <c r="F36" s="207"/>
      <c r="G36" s="207">
        <v>0</v>
      </c>
      <c r="H36" s="207">
        <v>0</v>
      </c>
      <c r="I36" s="207" t="s">
        <v>484</v>
      </c>
      <c r="J36" s="207">
        <v>0</v>
      </c>
      <c r="K36" s="207" t="s">
        <v>484</v>
      </c>
      <c r="L36" s="207">
        <v>0</v>
      </c>
      <c r="M36" s="207" t="s">
        <v>484</v>
      </c>
      <c r="N36" s="207">
        <v>0</v>
      </c>
      <c r="O36" s="207" t="s">
        <v>484</v>
      </c>
      <c r="P36" s="207">
        <v>0</v>
      </c>
      <c r="Q36" s="207" t="s">
        <v>484</v>
      </c>
      <c r="R36" s="207">
        <v>0</v>
      </c>
      <c r="S36" s="207" t="s">
        <v>484</v>
      </c>
      <c r="T36" s="207">
        <v>0</v>
      </c>
      <c r="U36" s="207" t="s">
        <v>484</v>
      </c>
      <c r="V36" s="207">
        <v>0</v>
      </c>
      <c r="W36" s="207" t="s">
        <v>484</v>
      </c>
      <c r="X36" s="207">
        <v>0</v>
      </c>
      <c r="Y36" s="207" t="s">
        <v>484</v>
      </c>
      <c r="Z36" s="207">
        <v>0</v>
      </c>
      <c r="AA36" s="207" t="s">
        <v>484</v>
      </c>
      <c r="AB36" s="207">
        <v>0</v>
      </c>
      <c r="AC36" s="207">
        <v>0</v>
      </c>
    </row>
    <row r="37" spans="1:29" s="188" customFormat="1" x14ac:dyDescent="0.25">
      <c r="A37" s="195" t="s">
        <v>167</v>
      </c>
      <c r="B37" s="198" t="s">
        <v>157</v>
      </c>
      <c r="C37" s="207"/>
      <c r="D37" s="207"/>
      <c r="E37" s="207"/>
      <c r="F37" s="207"/>
      <c r="G37" s="207">
        <v>0</v>
      </c>
      <c r="H37" s="207">
        <v>0</v>
      </c>
      <c r="I37" s="207" t="s">
        <v>484</v>
      </c>
      <c r="J37" s="207">
        <v>0</v>
      </c>
      <c r="K37" s="207" t="s">
        <v>484</v>
      </c>
      <c r="L37" s="207">
        <v>0</v>
      </c>
      <c r="M37" s="207" t="s">
        <v>484</v>
      </c>
      <c r="N37" s="207">
        <v>0</v>
      </c>
      <c r="O37" s="207" t="s">
        <v>484</v>
      </c>
      <c r="P37" s="207">
        <v>0</v>
      </c>
      <c r="Q37" s="207" t="s">
        <v>484</v>
      </c>
      <c r="R37" s="207">
        <v>0</v>
      </c>
      <c r="S37" s="207" t="s">
        <v>484</v>
      </c>
      <c r="T37" s="207">
        <v>0</v>
      </c>
      <c r="U37" s="207" t="s">
        <v>484</v>
      </c>
      <c r="V37" s="207">
        <v>0</v>
      </c>
      <c r="W37" s="207" t="s">
        <v>484</v>
      </c>
      <c r="X37" s="207">
        <v>0</v>
      </c>
      <c r="Y37" s="207" t="s">
        <v>484</v>
      </c>
      <c r="Z37" s="207">
        <v>0</v>
      </c>
      <c r="AA37" s="207" t="s">
        <v>484</v>
      </c>
      <c r="AB37" s="207">
        <v>0</v>
      </c>
      <c r="AC37" s="207">
        <v>0</v>
      </c>
    </row>
    <row r="38" spans="1:29" s="188" customFormat="1" x14ac:dyDescent="0.25">
      <c r="A38" s="195" t="s">
        <v>166</v>
      </c>
      <c r="B38" s="196" t="s">
        <v>537</v>
      </c>
      <c r="C38" s="207"/>
      <c r="D38" s="207"/>
      <c r="E38" s="207"/>
      <c r="F38" s="207"/>
      <c r="G38" s="207">
        <v>0</v>
      </c>
      <c r="H38" s="207">
        <v>0</v>
      </c>
      <c r="I38" s="207" t="s">
        <v>484</v>
      </c>
      <c r="J38" s="207">
        <v>0</v>
      </c>
      <c r="K38" s="207" t="s">
        <v>484</v>
      </c>
      <c r="L38" s="207">
        <v>0</v>
      </c>
      <c r="M38" s="207" t="s">
        <v>484</v>
      </c>
      <c r="N38" s="207">
        <v>0</v>
      </c>
      <c r="O38" s="207" t="s">
        <v>484</v>
      </c>
      <c r="P38" s="207">
        <v>0</v>
      </c>
      <c r="Q38" s="207" t="s">
        <v>484</v>
      </c>
      <c r="R38" s="207">
        <v>0</v>
      </c>
      <c r="S38" s="207" t="s">
        <v>484</v>
      </c>
      <c r="T38" s="207">
        <v>0</v>
      </c>
      <c r="U38" s="207" t="s">
        <v>484</v>
      </c>
      <c r="V38" s="207">
        <v>0</v>
      </c>
      <c r="W38" s="207" t="s">
        <v>484</v>
      </c>
      <c r="X38" s="207">
        <v>0</v>
      </c>
      <c r="Y38" s="207" t="s">
        <v>484</v>
      </c>
      <c r="Z38" s="207">
        <v>0</v>
      </c>
      <c r="AA38" s="207" t="s">
        <v>484</v>
      </c>
      <c r="AB38" s="207">
        <v>0</v>
      </c>
      <c r="AC38" s="207">
        <v>0</v>
      </c>
    </row>
    <row r="39" spans="1:29" s="188" customFormat="1" x14ac:dyDescent="0.25">
      <c r="A39" s="195" t="s">
        <v>165</v>
      </c>
      <c r="B39" s="196" t="s">
        <v>497</v>
      </c>
      <c r="C39" s="207"/>
      <c r="D39" s="207"/>
      <c r="E39" s="207"/>
      <c r="F39" s="207"/>
      <c r="G39" s="207">
        <v>0</v>
      </c>
      <c r="H39" s="207">
        <v>0</v>
      </c>
      <c r="I39" s="207" t="s">
        <v>484</v>
      </c>
      <c r="J39" s="207">
        <v>0</v>
      </c>
      <c r="K39" s="207" t="s">
        <v>484</v>
      </c>
      <c r="L39" s="207">
        <v>0</v>
      </c>
      <c r="M39" s="207" t="s">
        <v>484</v>
      </c>
      <c r="N39" s="207">
        <v>0</v>
      </c>
      <c r="O39" s="207" t="s">
        <v>484</v>
      </c>
      <c r="P39" s="207">
        <v>0</v>
      </c>
      <c r="Q39" s="207" t="s">
        <v>484</v>
      </c>
      <c r="R39" s="207">
        <v>0</v>
      </c>
      <c r="S39" s="207" t="s">
        <v>484</v>
      </c>
      <c r="T39" s="207">
        <v>0</v>
      </c>
      <c r="U39" s="207" t="s">
        <v>484</v>
      </c>
      <c r="V39" s="207">
        <v>0</v>
      </c>
      <c r="W39" s="207" t="s">
        <v>484</v>
      </c>
      <c r="X39" s="207">
        <v>0</v>
      </c>
      <c r="Y39" s="207" t="s">
        <v>484</v>
      </c>
      <c r="Z39" s="207">
        <v>0</v>
      </c>
      <c r="AA39" s="207" t="s">
        <v>484</v>
      </c>
      <c r="AB39" s="207">
        <v>0</v>
      </c>
      <c r="AC39" s="207">
        <v>0</v>
      </c>
    </row>
    <row r="40" spans="1:29" s="188" customFormat="1" x14ac:dyDescent="0.25">
      <c r="A40" s="195" t="s">
        <v>164</v>
      </c>
      <c r="B40" s="196" t="s">
        <v>498</v>
      </c>
      <c r="C40" s="207"/>
      <c r="D40" s="207"/>
      <c r="E40" s="207"/>
      <c r="F40" s="207"/>
      <c r="G40" s="207">
        <v>0</v>
      </c>
      <c r="H40" s="207">
        <v>0</v>
      </c>
      <c r="I40" s="207" t="s">
        <v>484</v>
      </c>
      <c r="J40" s="207">
        <v>0</v>
      </c>
      <c r="K40" s="207" t="s">
        <v>484</v>
      </c>
      <c r="L40" s="207">
        <v>0</v>
      </c>
      <c r="M40" s="207" t="s">
        <v>484</v>
      </c>
      <c r="N40" s="207">
        <v>0</v>
      </c>
      <c r="O40" s="207" t="s">
        <v>484</v>
      </c>
      <c r="P40" s="207">
        <v>0</v>
      </c>
      <c r="Q40" s="207" t="s">
        <v>484</v>
      </c>
      <c r="R40" s="207">
        <v>0</v>
      </c>
      <c r="S40" s="207" t="s">
        <v>484</v>
      </c>
      <c r="T40" s="207">
        <v>0</v>
      </c>
      <c r="U40" s="207" t="s">
        <v>484</v>
      </c>
      <c r="V40" s="207">
        <v>0</v>
      </c>
      <c r="W40" s="207" t="s">
        <v>484</v>
      </c>
      <c r="X40" s="207">
        <v>0</v>
      </c>
      <c r="Y40" s="207" t="s">
        <v>484</v>
      </c>
      <c r="Z40" s="207">
        <v>0</v>
      </c>
      <c r="AA40" s="207" t="s">
        <v>484</v>
      </c>
      <c r="AB40" s="207">
        <v>0</v>
      </c>
      <c r="AC40" s="207">
        <v>0</v>
      </c>
    </row>
    <row r="41" spans="1:29" s="188" customFormat="1" x14ac:dyDescent="0.25">
      <c r="A41" s="195" t="s">
        <v>163</v>
      </c>
      <c r="B41" s="196" t="s">
        <v>499</v>
      </c>
      <c r="C41" s="207"/>
      <c r="D41" s="207"/>
      <c r="E41" s="207"/>
      <c r="F41" s="207"/>
      <c r="G41" s="207">
        <v>0</v>
      </c>
      <c r="H41" s="207">
        <v>0</v>
      </c>
      <c r="I41" s="207" t="s">
        <v>484</v>
      </c>
      <c r="J41" s="207">
        <v>0</v>
      </c>
      <c r="K41" s="207" t="s">
        <v>484</v>
      </c>
      <c r="L41" s="207">
        <v>0</v>
      </c>
      <c r="M41" s="207" t="s">
        <v>484</v>
      </c>
      <c r="N41" s="207">
        <v>0</v>
      </c>
      <c r="O41" s="207" t="s">
        <v>484</v>
      </c>
      <c r="P41" s="207">
        <v>0</v>
      </c>
      <c r="Q41" s="207" t="s">
        <v>484</v>
      </c>
      <c r="R41" s="207">
        <v>0</v>
      </c>
      <c r="S41" s="207" t="s">
        <v>484</v>
      </c>
      <c r="T41" s="207">
        <v>0</v>
      </c>
      <c r="U41" s="207" t="s">
        <v>484</v>
      </c>
      <c r="V41" s="207">
        <v>0</v>
      </c>
      <c r="W41" s="207" t="s">
        <v>484</v>
      </c>
      <c r="X41" s="207">
        <v>0</v>
      </c>
      <c r="Y41" s="207" t="s">
        <v>484</v>
      </c>
      <c r="Z41" s="207">
        <v>0</v>
      </c>
      <c r="AA41" s="207" t="s">
        <v>484</v>
      </c>
      <c r="AB41" s="207">
        <v>0</v>
      </c>
      <c r="AC41" s="207">
        <v>0</v>
      </c>
    </row>
    <row r="42" spans="1:29" s="188" customFormat="1" x14ac:dyDescent="0.25">
      <c r="A42" s="195" t="s">
        <v>162</v>
      </c>
      <c r="B42" s="196" t="s">
        <v>500</v>
      </c>
      <c r="C42" s="207"/>
      <c r="D42" s="207"/>
      <c r="E42" s="207"/>
      <c r="F42" s="207"/>
      <c r="G42" s="207">
        <v>0</v>
      </c>
      <c r="H42" s="207">
        <v>0</v>
      </c>
      <c r="I42" s="207" t="s">
        <v>484</v>
      </c>
      <c r="J42" s="207">
        <v>0</v>
      </c>
      <c r="K42" s="207" t="s">
        <v>484</v>
      </c>
      <c r="L42" s="207">
        <v>0</v>
      </c>
      <c r="M42" s="207" t="s">
        <v>484</v>
      </c>
      <c r="N42" s="207">
        <v>0</v>
      </c>
      <c r="O42" s="207" t="s">
        <v>484</v>
      </c>
      <c r="P42" s="207">
        <v>0</v>
      </c>
      <c r="Q42" s="207" t="s">
        <v>484</v>
      </c>
      <c r="R42" s="207">
        <v>0</v>
      </c>
      <c r="S42" s="207" t="s">
        <v>484</v>
      </c>
      <c r="T42" s="207">
        <v>0</v>
      </c>
      <c r="U42" s="207" t="s">
        <v>484</v>
      </c>
      <c r="V42" s="207">
        <v>0</v>
      </c>
      <c r="W42" s="207" t="s">
        <v>484</v>
      </c>
      <c r="X42" s="207">
        <v>0</v>
      </c>
      <c r="Y42" s="207" t="s">
        <v>484</v>
      </c>
      <c r="Z42" s="207">
        <v>0</v>
      </c>
      <c r="AA42" s="207" t="s">
        <v>484</v>
      </c>
      <c r="AB42" s="207">
        <v>0</v>
      </c>
      <c r="AC42" s="207">
        <v>0</v>
      </c>
    </row>
    <row r="43" spans="1:29" s="188" customFormat="1" x14ac:dyDescent="0.25">
      <c r="A43" s="195" t="s">
        <v>501</v>
      </c>
      <c r="B43" s="196" t="s">
        <v>502</v>
      </c>
      <c r="C43" s="207"/>
      <c r="D43" s="207"/>
      <c r="E43" s="207"/>
      <c r="F43" s="207"/>
      <c r="G43" s="207">
        <v>0</v>
      </c>
      <c r="H43" s="207">
        <v>0</v>
      </c>
      <c r="I43" s="207" t="s">
        <v>484</v>
      </c>
      <c r="J43" s="207">
        <v>0</v>
      </c>
      <c r="K43" s="207" t="s">
        <v>484</v>
      </c>
      <c r="L43" s="207">
        <v>0</v>
      </c>
      <c r="M43" s="207" t="s">
        <v>484</v>
      </c>
      <c r="N43" s="207">
        <v>0</v>
      </c>
      <c r="O43" s="207" t="s">
        <v>484</v>
      </c>
      <c r="P43" s="207">
        <v>0</v>
      </c>
      <c r="Q43" s="207" t="s">
        <v>484</v>
      </c>
      <c r="R43" s="207">
        <v>0</v>
      </c>
      <c r="S43" s="207" t="s">
        <v>484</v>
      </c>
      <c r="T43" s="207">
        <v>0</v>
      </c>
      <c r="U43" s="207" t="s">
        <v>484</v>
      </c>
      <c r="V43" s="207">
        <v>0</v>
      </c>
      <c r="W43" s="207" t="s">
        <v>484</v>
      </c>
      <c r="X43" s="207">
        <v>0</v>
      </c>
      <c r="Y43" s="207" t="s">
        <v>484</v>
      </c>
      <c r="Z43" s="207">
        <v>0</v>
      </c>
      <c r="AA43" s="207" t="s">
        <v>484</v>
      </c>
      <c r="AB43" s="207">
        <v>0</v>
      </c>
      <c r="AC43" s="207">
        <v>0</v>
      </c>
    </row>
    <row r="44" spans="1:29" s="188" customFormat="1" x14ac:dyDescent="0.25">
      <c r="A44" s="195" t="s">
        <v>503</v>
      </c>
      <c r="B44" s="196" t="s">
        <v>504</v>
      </c>
      <c r="C44" s="207"/>
      <c r="D44" s="207"/>
      <c r="E44" s="207"/>
      <c r="F44" s="207"/>
      <c r="G44" s="207">
        <v>0</v>
      </c>
      <c r="H44" s="207">
        <v>0</v>
      </c>
      <c r="I44" s="207" t="s">
        <v>484</v>
      </c>
      <c r="J44" s="207">
        <v>0</v>
      </c>
      <c r="K44" s="207" t="s">
        <v>484</v>
      </c>
      <c r="L44" s="207">
        <v>0</v>
      </c>
      <c r="M44" s="207" t="s">
        <v>484</v>
      </c>
      <c r="N44" s="207">
        <v>0</v>
      </c>
      <c r="O44" s="207" t="s">
        <v>484</v>
      </c>
      <c r="P44" s="207">
        <v>0</v>
      </c>
      <c r="Q44" s="207" t="s">
        <v>484</v>
      </c>
      <c r="R44" s="207">
        <v>0</v>
      </c>
      <c r="S44" s="207" t="s">
        <v>484</v>
      </c>
      <c r="T44" s="207">
        <v>0</v>
      </c>
      <c r="U44" s="207" t="s">
        <v>484</v>
      </c>
      <c r="V44" s="207">
        <v>0</v>
      </c>
      <c r="W44" s="207" t="s">
        <v>484</v>
      </c>
      <c r="X44" s="207">
        <v>0</v>
      </c>
      <c r="Y44" s="207" t="s">
        <v>484</v>
      </c>
      <c r="Z44" s="207">
        <v>0</v>
      </c>
      <c r="AA44" s="207" t="s">
        <v>484</v>
      </c>
      <c r="AB44" s="207">
        <v>0</v>
      </c>
      <c r="AC44" s="207">
        <v>0</v>
      </c>
    </row>
    <row r="45" spans="1:29" s="188" customFormat="1" x14ac:dyDescent="0.25">
      <c r="A45" s="195" t="s">
        <v>505</v>
      </c>
      <c r="B45" s="196" t="s">
        <v>506</v>
      </c>
      <c r="C45" s="207"/>
      <c r="D45" s="207"/>
      <c r="E45" s="207"/>
      <c r="F45" s="207"/>
      <c r="G45" s="207">
        <v>0</v>
      </c>
      <c r="H45" s="207">
        <v>0</v>
      </c>
      <c r="I45" s="207" t="s">
        <v>484</v>
      </c>
      <c r="J45" s="207">
        <v>0</v>
      </c>
      <c r="K45" s="207" t="s">
        <v>484</v>
      </c>
      <c r="L45" s="207">
        <v>0</v>
      </c>
      <c r="M45" s="207" t="s">
        <v>484</v>
      </c>
      <c r="N45" s="207">
        <v>0</v>
      </c>
      <c r="O45" s="207" t="s">
        <v>484</v>
      </c>
      <c r="P45" s="207">
        <v>0</v>
      </c>
      <c r="Q45" s="207" t="s">
        <v>484</v>
      </c>
      <c r="R45" s="207">
        <v>0</v>
      </c>
      <c r="S45" s="207" t="s">
        <v>484</v>
      </c>
      <c r="T45" s="207">
        <v>0</v>
      </c>
      <c r="U45" s="207" t="s">
        <v>484</v>
      </c>
      <c r="V45" s="207">
        <v>0</v>
      </c>
      <c r="W45" s="207" t="s">
        <v>484</v>
      </c>
      <c r="X45" s="207">
        <v>0</v>
      </c>
      <c r="Y45" s="207" t="s">
        <v>484</v>
      </c>
      <c r="Z45" s="207">
        <v>0</v>
      </c>
      <c r="AA45" s="207" t="s">
        <v>484</v>
      </c>
      <c r="AB45" s="207">
        <v>0</v>
      </c>
      <c r="AC45" s="207">
        <v>0</v>
      </c>
    </row>
    <row r="46" spans="1:29" s="188" customFormat="1" x14ac:dyDescent="0.25">
      <c r="A46" s="195" t="s">
        <v>507</v>
      </c>
      <c r="B46" s="196" t="s">
        <v>508</v>
      </c>
      <c r="C46" s="207"/>
      <c r="D46" s="207"/>
      <c r="E46" s="207"/>
      <c r="F46" s="207"/>
      <c r="G46" s="207">
        <v>0</v>
      </c>
      <c r="H46" s="207">
        <v>0</v>
      </c>
      <c r="I46" s="207" t="s">
        <v>484</v>
      </c>
      <c r="J46" s="207">
        <v>0</v>
      </c>
      <c r="K46" s="207" t="s">
        <v>484</v>
      </c>
      <c r="L46" s="207">
        <v>0</v>
      </c>
      <c r="M46" s="207" t="s">
        <v>484</v>
      </c>
      <c r="N46" s="207">
        <v>0</v>
      </c>
      <c r="O46" s="207" t="s">
        <v>484</v>
      </c>
      <c r="P46" s="207">
        <v>0</v>
      </c>
      <c r="Q46" s="207" t="s">
        <v>484</v>
      </c>
      <c r="R46" s="207">
        <v>0</v>
      </c>
      <c r="S46" s="207" t="s">
        <v>484</v>
      </c>
      <c r="T46" s="207">
        <v>0</v>
      </c>
      <c r="U46" s="207" t="s">
        <v>484</v>
      </c>
      <c r="V46" s="207">
        <v>0</v>
      </c>
      <c r="W46" s="207" t="s">
        <v>484</v>
      </c>
      <c r="X46" s="207">
        <v>0</v>
      </c>
      <c r="Y46" s="207" t="s">
        <v>484</v>
      </c>
      <c r="Z46" s="207">
        <v>0</v>
      </c>
      <c r="AA46" s="207" t="s">
        <v>484</v>
      </c>
      <c r="AB46" s="207">
        <v>0</v>
      </c>
      <c r="AC46" s="207">
        <v>0</v>
      </c>
    </row>
    <row r="47" spans="1:29" s="188" customFormat="1" x14ac:dyDescent="0.25">
      <c r="A47" s="193" t="s">
        <v>62</v>
      </c>
      <c r="B47" s="194"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188" customFormat="1" ht="31.5" x14ac:dyDescent="0.25">
      <c r="A48" s="195" t="s">
        <v>160</v>
      </c>
      <c r="B48" s="198" t="s">
        <v>495</v>
      </c>
      <c r="C48" s="207"/>
      <c r="D48" s="207"/>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s="188" customFormat="1" x14ac:dyDescent="0.25">
      <c r="A49" s="195" t="s">
        <v>159</v>
      </c>
      <c r="B49" s="198" t="s">
        <v>157</v>
      </c>
      <c r="C49" s="207"/>
      <c r="D49" s="207"/>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s="188" customFormat="1" ht="31.5" x14ac:dyDescent="0.25">
      <c r="A50" s="195" t="s">
        <v>158</v>
      </c>
      <c r="B50" s="196" t="s">
        <v>155</v>
      </c>
      <c r="C50" s="207"/>
      <c r="D50" s="207"/>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s="188" customFormat="1" ht="31.5" x14ac:dyDescent="0.25">
      <c r="A51" s="195" t="s">
        <v>156</v>
      </c>
      <c r="B51" s="196" t="s">
        <v>153</v>
      </c>
      <c r="C51" s="207"/>
      <c r="D51" s="207"/>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s="188" customFormat="1" x14ac:dyDescent="0.25">
      <c r="A52" s="195" t="s">
        <v>154</v>
      </c>
      <c r="B52" s="196" t="s">
        <v>151</v>
      </c>
      <c r="C52" s="207"/>
      <c r="D52" s="207"/>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s="188" customFormat="1" x14ac:dyDescent="0.25">
      <c r="A53" s="195" t="s">
        <v>152</v>
      </c>
      <c r="B53" s="196" t="s">
        <v>497</v>
      </c>
      <c r="C53" s="207"/>
      <c r="D53" s="207"/>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s="188" customFormat="1" x14ac:dyDescent="0.25">
      <c r="A54" s="195" t="s">
        <v>150</v>
      </c>
      <c r="B54" s="196" t="s">
        <v>498</v>
      </c>
      <c r="C54" s="207"/>
      <c r="D54" s="207"/>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s="188" customFormat="1" x14ac:dyDescent="0.25">
      <c r="A55" s="195" t="s">
        <v>509</v>
      </c>
      <c r="B55" s="196" t="s">
        <v>499</v>
      </c>
      <c r="C55" s="207"/>
      <c r="D55" s="207"/>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s="188" customFormat="1" x14ac:dyDescent="0.25">
      <c r="A56" s="195" t="s">
        <v>510</v>
      </c>
      <c r="B56" s="196" t="s">
        <v>500</v>
      </c>
      <c r="C56" s="207"/>
      <c r="D56" s="207"/>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s="188" customFormat="1" x14ac:dyDescent="0.25">
      <c r="A57" s="195" t="s">
        <v>511</v>
      </c>
      <c r="B57" s="196" t="s">
        <v>502</v>
      </c>
      <c r="C57" s="207"/>
      <c r="D57" s="207"/>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s="188" customFormat="1" x14ac:dyDescent="0.25">
      <c r="A58" s="195" t="s">
        <v>512</v>
      </c>
      <c r="B58" s="196" t="s">
        <v>504</v>
      </c>
      <c r="C58" s="207"/>
      <c r="D58" s="207"/>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v>0</v>
      </c>
      <c r="AA58" s="207"/>
      <c r="AB58" s="207">
        <v>0</v>
      </c>
      <c r="AC58" s="207">
        <v>0</v>
      </c>
    </row>
    <row r="59" spans="1:29" s="188" customFormat="1" x14ac:dyDescent="0.25">
      <c r="A59" s="195" t="s">
        <v>513</v>
      </c>
      <c r="B59" s="196" t="s">
        <v>506</v>
      </c>
      <c r="C59" s="207"/>
      <c r="D59" s="207"/>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s="188" customFormat="1" x14ac:dyDescent="0.25">
      <c r="A60" s="195" t="s">
        <v>514</v>
      </c>
      <c r="B60" s="196" t="s">
        <v>508</v>
      </c>
      <c r="C60" s="207"/>
      <c r="D60" s="207"/>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s="188" customFormat="1" ht="35.25" customHeight="1" x14ac:dyDescent="0.25">
      <c r="A61" s="193" t="s">
        <v>60</v>
      </c>
      <c r="B61" s="194"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s="188" customFormat="1" x14ac:dyDescent="0.25">
      <c r="A62" s="195" t="s">
        <v>148</v>
      </c>
      <c r="B62" s="196" t="s">
        <v>147</v>
      </c>
      <c r="C62" s="207">
        <v>0</v>
      </c>
      <c r="D62" s="207">
        <v>9.9049999999999994</v>
      </c>
      <c r="E62" s="207"/>
      <c r="F62" s="207"/>
      <c r="G62" s="207">
        <v>0</v>
      </c>
      <c r="H62" s="207">
        <v>0</v>
      </c>
      <c r="I62" s="207"/>
      <c r="J62" s="207">
        <v>9.9049999999999994</v>
      </c>
      <c r="K62" s="207"/>
      <c r="L62" s="207">
        <v>0</v>
      </c>
      <c r="M62" s="207"/>
      <c r="N62" s="207">
        <v>0</v>
      </c>
      <c r="O62" s="207"/>
      <c r="P62" s="207">
        <v>0</v>
      </c>
      <c r="Q62" s="207"/>
      <c r="R62" s="207">
        <v>0</v>
      </c>
      <c r="S62" s="207"/>
      <c r="T62" s="207">
        <v>0</v>
      </c>
      <c r="U62" s="207"/>
      <c r="V62" s="207">
        <v>0</v>
      </c>
      <c r="W62" s="207"/>
      <c r="X62" s="207">
        <v>0</v>
      </c>
      <c r="Y62" s="207"/>
      <c r="Z62" s="207">
        <v>0</v>
      </c>
      <c r="AA62" s="207"/>
      <c r="AB62" s="207">
        <v>0</v>
      </c>
      <c r="AC62" s="207">
        <v>9.9049999999999994</v>
      </c>
    </row>
    <row r="63" spans="1:29" s="188" customFormat="1" x14ac:dyDescent="0.25">
      <c r="A63" s="195" t="s">
        <v>146</v>
      </c>
      <c r="B63" s="196"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s="188" customFormat="1" x14ac:dyDescent="0.25">
      <c r="A64" s="195" t="s">
        <v>145</v>
      </c>
      <c r="B64" s="198"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s="188" customFormat="1" x14ac:dyDescent="0.25">
      <c r="A65" s="195" t="s">
        <v>144</v>
      </c>
      <c r="B65" s="198"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s="188" customFormat="1" x14ac:dyDescent="0.25">
      <c r="A66" s="195" t="s">
        <v>143</v>
      </c>
      <c r="B66" s="198" t="s">
        <v>140</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s="188" customFormat="1" x14ac:dyDescent="0.25">
      <c r="A67" s="195" t="s">
        <v>142</v>
      </c>
      <c r="B67" s="198" t="s">
        <v>515</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s="188" customFormat="1" x14ac:dyDescent="0.25">
      <c r="A68" s="195" t="s">
        <v>516</v>
      </c>
      <c r="B68" s="198" t="s">
        <v>517</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s="188" customFormat="1" x14ac:dyDescent="0.25">
      <c r="A69" s="195" t="s">
        <v>518</v>
      </c>
      <c r="B69" s="198" t="s">
        <v>519</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s="188" customFormat="1" x14ac:dyDescent="0.25">
      <c r="A70" s="195" t="s">
        <v>520</v>
      </c>
      <c r="B70" s="198" t="s">
        <v>521</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s="188" customFormat="1" x14ac:dyDescent="0.25">
      <c r="A71" s="195" t="s">
        <v>522</v>
      </c>
      <c r="B71" s="198" t="s">
        <v>523</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v>0</v>
      </c>
      <c r="AA71" s="207"/>
      <c r="AB71" s="207">
        <v>0</v>
      </c>
      <c r="AC71" s="207">
        <v>0</v>
      </c>
    </row>
    <row r="72" spans="1:29" s="188" customFormat="1" x14ac:dyDescent="0.25">
      <c r="A72" s="195" t="s">
        <v>524</v>
      </c>
      <c r="B72" s="198" t="s">
        <v>525</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s="188" customFormat="1" x14ac:dyDescent="0.25">
      <c r="A73" s="195" t="s">
        <v>526</v>
      </c>
      <c r="B73" s="198" t="s">
        <v>527</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s="188" customFormat="1" ht="36.75" customHeight="1" x14ac:dyDescent="0.25">
      <c r="A74" s="193" t="s">
        <v>59</v>
      </c>
      <c r="B74" s="199" t="s">
        <v>236</v>
      </c>
      <c r="C74" s="207"/>
      <c r="D74" s="207"/>
      <c r="E74" s="207"/>
      <c r="F74" s="207"/>
      <c r="G74" s="207">
        <v>0</v>
      </c>
      <c r="H74" s="207"/>
      <c r="I74" s="207"/>
      <c r="J74" s="207"/>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s="188" customFormat="1" x14ac:dyDescent="0.25">
      <c r="A75" s="193" t="s">
        <v>57</v>
      </c>
      <c r="B75" s="194"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188" customFormat="1" ht="31.5" x14ac:dyDescent="0.25">
      <c r="A76" s="195" t="s">
        <v>231</v>
      </c>
      <c r="B76" s="198" t="s">
        <v>495</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v>0</v>
      </c>
      <c r="AC76" s="207">
        <v>0</v>
      </c>
    </row>
    <row r="77" spans="1:29" s="188" customFormat="1" x14ac:dyDescent="0.25">
      <c r="A77" s="195" t="s">
        <v>232</v>
      </c>
      <c r="B77" s="198" t="s">
        <v>157</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s="188" customFormat="1" x14ac:dyDescent="0.25">
      <c r="A78" s="195" t="s">
        <v>233</v>
      </c>
      <c r="B78" s="196" t="s">
        <v>496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s="188" customFormat="1" x14ac:dyDescent="0.25">
      <c r="A79" s="195" t="s">
        <v>234</v>
      </c>
      <c r="B79" s="196" t="s">
        <v>497</v>
      </c>
      <c r="C79" s="208"/>
      <c r="D79" s="209"/>
      <c r="E79" s="207"/>
      <c r="F79" s="207"/>
      <c r="G79" s="207">
        <v>0</v>
      </c>
      <c r="H79" s="207">
        <v>0</v>
      </c>
      <c r="I79" s="207"/>
      <c r="J79" s="207">
        <v>0</v>
      </c>
      <c r="K79" s="207"/>
      <c r="L79" s="207">
        <v>0</v>
      </c>
      <c r="M79" s="207"/>
      <c r="N79" s="207">
        <v>0</v>
      </c>
      <c r="O79" s="207"/>
      <c r="P79" s="207">
        <v>0</v>
      </c>
      <c r="Q79" s="207"/>
      <c r="R79" s="207">
        <v>0</v>
      </c>
      <c r="S79" s="209"/>
      <c r="T79" s="207">
        <v>0</v>
      </c>
      <c r="U79" s="209"/>
      <c r="V79" s="207">
        <v>0</v>
      </c>
      <c r="W79" s="209"/>
      <c r="X79" s="207">
        <v>0</v>
      </c>
      <c r="Y79" s="209"/>
      <c r="Z79" s="207">
        <v>0</v>
      </c>
      <c r="AA79" s="209"/>
      <c r="AB79" s="207">
        <v>0</v>
      </c>
      <c r="AC79" s="207">
        <v>0</v>
      </c>
    </row>
    <row r="80" spans="1:29" s="188" customFormat="1" x14ac:dyDescent="0.25">
      <c r="A80" s="195" t="s">
        <v>235</v>
      </c>
      <c r="B80" s="196" t="s">
        <v>498</v>
      </c>
      <c r="C80" s="208"/>
      <c r="D80" s="209"/>
      <c r="E80" s="207"/>
      <c r="F80" s="207"/>
      <c r="G80" s="207">
        <v>0</v>
      </c>
      <c r="H80" s="207">
        <v>0</v>
      </c>
      <c r="I80" s="207"/>
      <c r="J80" s="207">
        <v>0</v>
      </c>
      <c r="K80" s="207"/>
      <c r="L80" s="207">
        <v>0</v>
      </c>
      <c r="M80" s="207"/>
      <c r="N80" s="207">
        <v>0</v>
      </c>
      <c r="O80" s="207"/>
      <c r="P80" s="207">
        <v>0</v>
      </c>
      <c r="Q80" s="207"/>
      <c r="R80" s="207">
        <v>0</v>
      </c>
      <c r="S80" s="209"/>
      <c r="T80" s="207">
        <v>0</v>
      </c>
      <c r="U80" s="209"/>
      <c r="V80" s="207">
        <v>0</v>
      </c>
      <c r="W80" s="209"/>
      <c r="X80" s="207">
        <v>0</v>
      </c>
      <c r="Y80" s="209"/>
      <c r="Z80" s="207">
        <v>0</v>
      </c>
      <c r="AA80" s="209"/>
      <c r="AB80" s="207">
        <v>0</v>
      </c>
      <c r="AC80" s="207">
        <v>0</v>
      </c>
    </row>
    <row r="81" spans="1:29" s="188" customFormat="1" x14ac:dyDescent="0.25">
      <c r="A81" s="195" t="s">
        <v>528</v>
      </c>
      <c r="B81" s="196" t="s">
        <v>499</v>
      </c>
      <c r="C81" s="208"/>
      <c r="D81" s="209"/>
      <c r="E81" s="207"/>
      <c r="F81" s="207"/>
      <c r="G81" s="207">
        <v>0</v>
      </c>
      <c r="H81" s="207">
        <v>0</v>
      </c>
      <c r="I81" s="207"/>
      <c r="J81" s="207">
        <v>0</v>
      </c>
      <c r="K81" s="207"/>
      <c r="L81" s="207">
        <v>0</v>
      </c>
      <c r="M81" s="207"/>
      <c r="N81" s="207">
        <v>0</v>
      </c>
      <c r="O81" s="207"/>
      <c r="P81" s="207">
        <v>0</v>
      </c>
      <c r="Q81" s="207"/>
      <c r="R81" s="207">
        <v>0</v>
      </c>
      <c r="S81" s="209"/>
      <c r="T81" s="207">
        <v>0</v>
      </c>
      <c r="U81" s="209"/>
      <c r="V81" s="207">
        <v>0</v>
      </c>
      <c r="W81" s="209"/>
      <c r="X81" s="207">
        <v>0</v>
      </c>
      <c r="Y81" s="209"/>
      <c r="Z81" s="207">
        <v>0</v>
      </c>
      <c r="AA81" s="209"/>
      <c r="AB81" s="207">
        <v>0</v>
      </c>
      <c r="AC81" s="207">
        <v>0</v>
      </c>
    </row>
    <row r="82" spans="1:29" s="188" customFormat="1" x14ac:dyDescent="0.25">
      <c r="A82" s="195" t="s">
        <v>529</v>
      </c>
      <c r="B82" s="196" t="s">
        <v>500</v>
      </c>
      <c r="C82" s="208"/>
      <c r="D82" s="209"/>
      <c r="E82" s="207"/>
      <c r="F82" s="207"/>
      <c r="G82" s="207">
        <v>0</v>
      </c>
      <c r="H82" s="207">
        <v>0</v>
      </c>
      <c r="I82" s="207"/>
      <c r="J82" s="207">
        <v>0</v>
      </c>
      <c r="K82" s="207"/>
      <c r="L82" s="207">
        <v>0</v>
      </c>
      <c r="M82" s="207"/>
      <c r="N82" s="207">
        <v>0</v>
      </c>
      <c r="O82" s="207"/>
      <c r="P82" s="207">
        <v>0</v>
      </c>
      <c r="Q82" s="207"/>
      <c r="R82" s="207">
        <v>0</v>
      </c>
      <c r="S82" s="209"/>
      <c r="T82" s="207">
        <v>0</v>
      </c>
      <c r="U82" s="209"/>
      <c r="V82" s="207">
        <v>0</v>
      </c>
      <c r="W82" s="209"/>
      <c r="X82" s="207">
        <v>0</v>
      </c>
      <c r="Y82" s="209"/>
      <c r="Z82" s="207">
        <v>0</v>
      </c>
      <c r="AA82" s="209"/>
      <c r="AB82" s="207">
        <v>0</v>
      </c>
      <c r="AC82" s="207">
        <v>0</v>
      </c>
    </row>
    <row r="83" spans="1:29" s="188" customFormat="1" x14ac:dyDescent="0.25">
      <c r="A83" s="195" t="s">
        <v>530</v>
      </c>
      <c r="B83" s="196" t="s">
        <v>502</v>
      </c>
      <c r="C83" s="208"/>
      <c r="D83" s="209"/>
      <c r="E83" s="207"/>
      <c r="F83" s="207"/>
      <c r="G83" s="207">
        <v>0</v>
      </c>
      <c r="H83" s="207">
        <v>0</v>
      </c>
      <c r="I83" s="207"/>
      <c r="J83" s="207">
        <v>0</v>
      </c>
      <c r="K83" s="207"/>
      <c r="L83" s="207">
        <v>0</v>
      </c>
      <c r="M83" s="207"/>
      <c r="N83" s="207">
        <v>0</v>
      </c>
      <c r="O83" s="207"/>
      <c r="P83" s="207">
        <v>0</v>
      </c>
      <c r="Q83" s="207"/>
      <c r="R83" s="207">
        <v>0</v>
      </c>
      <c r="S83" s="209"/>
      <c r="T83" s="207">
        <v>0</v>
      </c>
      <c r="U83" s="209"/>
      <c r="V83" s="207">
        <v>0</v>
      </c>
      <c r="W83" s="209"/>
      <c r="X83" s="207">
        <v>0</v>
      </c>
      <c r="Y83" s="209"/>
      <c r="Z83" s="207">
        <v>0</v>
      </c>
      <c r="AA83" s="209"/>
      <c r="AB83" s="207">
        <v>0</v>
      </c>
      <c r="AC83" s="207">
        <v>0</v>
      </c>
    </row>
    <row r="84" spans="1:29" s="188" customFormat="1" x14ac:dyDescent="0.25">
      <c r="A84" s="195" t="s">
        <v>531</v>
      </c>
      <c r="B84" s="196" t="s">
        <v>504</v>
      </c>
      <c r="C84" s="208"/>
      <c r="D84" s="209"/>
      <c r="E84" s="207"/>
      <c r="F84" s="207"/>
      <c r="G84" s="207">
        <v>0</v>
      </c>
      <c r="H84" s="207">
        <v>0</v>
      </c>
      <c r="I84" s="207"/>
      <c r="J84" s="207">
        <v>0</v>
      </c>
      <c r="K84" s="207"/>
      <c r="L84" s="207">
        <v>0</v>
      </c>
      <c r="M84" s="207"/>
      <c r="N84" s="207">
        <v>0</v>
      </c>
      <c r="O84" s="207"/>
      <c r="P84" s="207">
        <v>0</v>
      </c>
      <c r="Q84" s="207"/>
      <c r="R84" s="207">
        <v>0</v>
      </c>
      <c r="S84" s="209"/>
      <c r="T84" s="207">
        <v>0</v>
      </c>
      <c r="U84" s="209"/>
      <c r="V84" s="207">
        <v>0</v>
      </c>
      <c r="W84" s="209"/>
      <c r="X84" s="207">
        <v>0</v>
      </c>
      <c r="Y84" s="209"/>
      <c r="Z84" s="207">
        <v>0</v>
      </c>
      <c r="AA84" s="209"/>
      <c r="AB84" s="207">
        <v>0</v>
      </c>
      <c r="AC84" s="207">
        <v>0</v>
      </c>
    </row>
    <row r="85" spans="1:29" s="188" customFormat="1" x14ac:dyDescent="0.25">
      <c r="A85" s="195" t="s">
        <v>532</v>
      </c>
      <c r="B85" s="196" t="s">
        <v>506</v>
      </c>
      <c r="C85" s="208"/>
      <c r="D85" s="209"/>
      <c r="E85" s="207"/>
      <c r="F85" s="207"/>
      <c r="G85" s="207">
        <v>0</v>
      </c>
      <c r="H85" s="207">
        <v>0</v>
      </c>
      <c r="I85" s="207"/>
      <c r="J85" s="207">
        <v>0</v>
      </c>
      <c r="K85" s="207"/>
      <c r="L85" s="207">
        <v>0</v>
      </c>
      <c r="M85" s="207"/>
      <c r="N85" s="207">
        <v>0</v>
      </c>
      <c r="O85" s="207"/>
      <c r="P85" s="207">
        <v>0</v>
      </c>
      <c r="Q85" s="207"/>
      <c r="R85" s="207">
        <v>0</v>
      </c>
      <c r="S85" s="209"/>
      <c r="T85" s="207">
        <v>0</v>
      </c>
      <c r="U85" s="209"/>
      <c r="V85" s="207">
        <v>0</v>
      </c>
      <c r="W85" s="209"/>
      <c r="X85" s="207">
        <v>0</v>
      </c>
      <c r="Y85" s="209"/>
      <c r="Z85" s="207">
        <v>0</v>
      </c>
      <c r="AA85" s="209"/>
      <c r="AB85" s="207">
        <v>0</v>
      </c>
      <c r="AC85" s="207">
        <v>0</v>
      </c>
    </row>
    <row r="86" spans="1:29" s="188" customFormat="1" x14ac:dyDescent="0.25">
      <c r="A86" s="195" t="s">
        <v>533</v>
      </c>
      <c r="B86" s="196" t="s">
        <v>508</v>
      </c>
      <c r="C86" s="210"/>
      <c r="D86" s="209"/>
      <c r="E86" s="207"/>
      <c r="F86" s="207"/>
      <c r="G86" s="207">
        <v>0</v>
      </c>
      <c r="H86" s="207">
        <v>0</v>
      </c>
      <c r="I86" s="207"/>
      <c r="J86" s="207">
        <v>0</v>
      </c>
      <c r="K86" s="207"/>
      <c r="L86" s="207">
        <v>0</v>
      </c>
      <c r="M86" s="207"/>
      <c r="N86" s="207">
        <v>0</v>
      </c>
      <c r="O86" s="207"/>
      <c r="P86" s="207">
        <v>0</v>
      </c>
      <c r="Q86" s="207"/>
      <c r="R86" s="207">
        <v>0</v>
      </c>
      <c r="S86" s="209"/>
      <c r="T86" s="207">
        <v>0</v>
      </c>
      <c r="U86" s="209"/>
      <c r="V86" s="207">
        <v>0</v>
      </c>
      <c r="W86" s="209"/>
      <c r="X86" s="207">
        <v>0</v>
      </c>
      <c r="Y86" s="209"/>
      <c r="Z86" s="207">
        <v>0</v>
      </c>
      <c r="AA86" s="209"/>
      <c r="AB86" s="207">
        <v>0</v>
      </c>
      <c r="AC86" s="207">
        <v>0</v>
      </c>
    </row>
    <row r="87" spans="1:29" x14ac:dyDescent="0.25">
      <c r="G87" s="174"/>
      <c r="H87" s="174"/>
      <c r="I87" s="174"/>
      <c r="J87" s="174"/>
      <c r="K87" s="174"/>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10" t="str">
        <f>'1. паспорт местоположение'!A12:C12</f>
        <v>H_TP3500.PR.0035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6"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4" t="s">
        <v>451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462</v>
      </c>
      <c r="F22" s="422"/>
      <c r="G22" s="422"/>
      <c r="H22" s="422"/>
      <c r="I22" s="422"/>
      <c r="J22" s="422"/>
      <c r="K22" s="422"/>
      <c r="L22" s="423"/>
      <c r="M22" s="415" t="s">
        <v>50</v>
      </c>
      <c r="N22" s="415" t="s">
        <v>49</v>
      </c>
      <c r="O22" s="415" t="s">
        <v>48</v>
      </c>
      <c r="P22" s="424" t="s">
        <v>244</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370</v>
      </c>
      <c r="J23" s="436" t="s">
        <v>371</v>
      </c>
      <c r="K23" s="436" t="s">
        <v>372</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9" t="s">
        <v>14</v>
      </c>
      <c r="AG24" s="139" t="s">
        <v>13</v>
      </c>
      <c r="AH24" s="140" t="s">
        <v>3</v>
      </c>
      <c r="AI24" s="140"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55" sqref="B55"/>
    </sheetView>
  </sheetViews>
  <sheetFormatPr defaultRowHeight="15.75" x14ac:dyDescent="0.25"/>
  <cols>
    <col min="1" max="2" width="66.140625" style="114"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254" t="s">
        <v>70</v>
      </c>
    </row>
    <row r="2" spans="1:8" ht="18.75" x14ac:dyDescent="0.3">
      <c r="B2" s="255" t="s">
        <v>11</v>
      </c>
    </row>
    <row r="3" spans="1:8" ht="18.75" x14ac:dyDescent="0.3">
      <c r="B3" s="255" t="s">
        <v>468</v>
      </c>
    </row>
    <row r="4" spans="1:8" x14ac:dyDescent="0.25">
      <c r="B4" s="47"/>
    </row>
    <row r="5" spans="1:8" ht="18.75" x14ac:dyDescent="0.3">
      <c r="A5" s="439" t="str">
        <f>'1. паспорт местоположение'!A5:C5</f>
        <v>Год раскрытия информации: 2022 год</v>
      </c>
      <c r="B5" s="439"/>
      <c r="C5" s="74"/>
      <c r="D5" s="74"/>
      <c r="E5" s="74"/>
      <c r="F5" s="74"/>
      <c r="G5" s="74"/>
      <c r="H5" s="74"/>
    </row>
    <row r="6" spans="1:8" ht="18.75" x14ac:dyDescent="0.3">
      <c r="A6" s="252"/>
      <c r="B6" s="252"/>
      <c r="C6" s="252"/>
      <c r="D6" s="252"/>
      <c r="E6" s="252"/>
      <c r="F6" s="252"/>
      <c r="G6" s="252"/>
      <c r="H6" s="252"/>
    </row>
    <row r="7" spans="1:8" ht="18.75" x14ac:dyDescent="0.25">
      <c r="A7" s="440" t="s">
        <v>10</v>
      </c>
      <c r="B7" s="440"/>
      <c r="C7" s="256"/>
      <c r="D7" s="256"/>
      <c r="E7" s="256"/>
      <c r="F7" s="256"/>
      <c r="G7" s="256"/>
      <c r="H7" s="256"/>
    </row>
    <row r="8" spans="1:8" ht="18.75" x14ac:dyDescent="0.25">
      <c r="A8" s="256"/>
      <c r="B8" s="256"/>
      <c r="C8" s="256"/>
      <c r="D8" s="256"/>
      <c r="E8" s="256"/>
      <c r="F8" s="256"/>
      <c r="G8" s="256"/>
      <c r="H8" s="256"/>
    </row>
    <row r="9" spans="1:8" ht="18.75" x14ac:dyDescent="0.25">
      <c r="A9" s="441" t="str">
        <f>'1. паспорт местоположение'!A9:C9</f>
        <v>АО "Россети Тюмень"</v>
      </c>
      <c r="B9" s="441"/>
      <c r="C9" s="257"/>
      <c r="D9" s="257"/>
      <c r="E9" s="257"/>
      <c r="F9" s="257"/>
      <c r="G9" s="257"/>
      <c r="H9" s="257"/>
    </row>
    <row r="10" spans="1:8" x14ac:dyDescent="0.25">
      <c r="A10" s="442" t="s">
        <v>9</v>
      </c>
      <c r="B10" s="442"/>
      <c r="C10" s="258"/>
      <c r="D10" s="258"/>
      <c r="E10" s="258"/>
      <c r="F10" s="258"/>
      <c r="G10" s="258"/>
      <c r="H10" s="258"/>
    </row>
    <row r="11" spans="1:8" ht="18.75" x14ac:dyDescent="0.25">
      <c r="A11" s="256"/>
      <c r="B11" s="256"/>
      <c r="C11" s="256"/>
      <c r="D11" s="256"/>
      <c r="E11" s="256"/>
      <c r="F11" s="256"/>
      <c r="G11" s="256"/>
      <c r="H11" s="256"/>
    </row>
    <row r="12" spans="1:8" ht="30.75" customHeight="1" x14ac:dyDescent="0.25">
      <c r="A12" s="443" t="s">
        <v>479</v>
      </c>
      <c r="B12" s="443"/>
      <c r="C12" s="257"/>
      <c r="D12" s="257"/>
      <c r="E12" s="257"/>
      <c r="F12" s="257"/>
      <c r="G12" s="257"/>
      <c r="H12" s="257"/>
    </row>
    <row r="13" spans="1:8" x14ac:dyDescent="0.25">
      <c r="A13" s="442" t="s">
        <v>8</v>
      </c>
      <c r="B13" s="442"/>
      <c r="C13" s="258"/>
      <c r="D13" s="258"/>
      <c r="E13" s="258"/>
      <c r="F13" s="258"/>
      <c r="G13" s="258"/>
      <c r="H13" s="258"/>
    </row>
    <row r="14" spans="1:8" ht="18.75" x14ac:dyDescent="0.25">
      <c r="A14" s="259"/>
      <c r="B14" s="259"/>
      <c r="C14" s="259"/>
      <c r="D14" s="259"/>
      <c r="E14" s="259"/>
      <c r="F14" s="259"/>
      <c r="G14" s="259"/>
      <c r="H14" s="259"/>
    </row>
    <row r="15" spans="1:8" ht="57" customHeight="1" x14ac:dyDescent="0.25">
      <c r="A15" s="443" t="str">
        <f>'1. паспорт местоположение'!A15:C15</f>
        <v xml:space="preserve">Монтаж систем охраной сигнализации на подстанциях Ишимского ТПО (ПС Ламенка, ПС Малышенка, ПС Маслянка, ПС Чирки, ПС Каргалы, РП №6 10/0,4 кВ) </v>
      </c>
      <c r="B15" s="443"/>
      <c r="C15" s="257"/>
      <c r="D15" s="257"/>
      <c r="E15" s="257"/>
      <c r="F15" s="257"/>
      <c r="G15" s="257"/>
      <c r="H15" s="257"/>
    </row>
    <row r="16" spans="1:8" x14ac:dyDescent="0.25">
      <c r="A16" s="442" t="s">
        <v>7</v>
      </c>
      <c r="B16" s="442"/>
      <c r="C16" s="258"/>
      <c r="D16" s="258"/>
      <c r="E16" s="258"/>
      <c r="F16" s="258"/>
      <c r="G16" s="258"/>
      <c r="H16" s="258"/>
    </row>
    <row r="17" spans="1:2" x14ac:dyDescent="0.25">
      <c r="B17" s="115"/>
    </row>
    <row r="18" spans="1:2" ht="33.75" customHeight="1" x14ac:dyDescent="0.25">
      <c r="A18" s="447" t="s">
        <v>452</v>
      </c>
      <c r="B18" s="448"/>
    </row>
    <row r="19" spans="1:2" x14ac:dyDescent="0.25">
      <c r="B19" s="47"/>
    </row>
    <row r="20" spans="1:2" ht="16.5" thickBot="1" x14ac:dyDescent="0.3">
      <c r="B20" s="116"/>
    </row>
    <row r="21" spans="1:2" ht="60" customHeight="1" thickBot="1" x14ac:dyDescent="0.3">
      <c r="A21" s="117" t="s">
        <v>321</v>
      </c>
      <c r="B21" s="118" t="str">
        <f>A15</f>
        <v xml:space="preserve">Монтаж систем охраной сигнализации на подстанциях Ишимского ТПО (ПС Ламенка, ПС Малышенка, ПС Маслянка, ПС Чирки, ПС Каргалы, РП №6 10/0,4 кВ) </v>
      </c>
    </row>
    <row r="22" spans="1:2" ht="45" customHeight="1" thickBot="1" x14ac:dyDescent="0.3">
      <c r="A22" s="117" t="s">
        <v>322</v>
      </c>
      <c r="B22" s="118" t="str">
        <f>'1. паспорт местоположение'!C27</f>
        <v>Районы Юга Тюменской области</v>
      </c>
    </row>
    <row r="23" spans="1:2" ht="16.5" thickBot="1" x14ac:dyDescent="0.3">
      <c r="A23" s="117" t="s">
        <v>302</v>
      </c>
      <c r="B23" s="119" t="s">
        <v>482</v>
      </c>
    </row>
    <row r="24" spans="1:2" ht="16.5" thickBot="1" x14ac:dyDescent="0.3">
      <c r="A24" s="117" t="s">
        <v>323</v>
      </c>
      <c r="B24" s="119" t="s">
        <v>475</v>
      </c>
    </row>
    <row r="25" spans="1:2" ht="16.5" thickBot="1" x14ac:dyDescent="0.3">
      <c r="A25" s="120" t="s">
        <v>324</v>
      </c>
      <c r="B25" s="118">
        <f>'3.3 паспорт описание'!C29</f>
        <v>2023</v>
      </c>
    </row>
    <row r="26" spans="1:2" ht="16.5" thickBot="1" x14ac:dyDescent="0.3">
      <c r="A26" s="121" t="s">
        <v>325</v>
      </c>
      <c r="B26" s="118" t="str">
        <f>'3.3 паспорт описание'!C30</f>
        <v>П</v>
      </c>
    </row>
    <row r="27" spans="1:2" ht="29.25" thickBot="1" x14ac:dyDescent="0.3">
      <c r="A27" s="203" t="s">
        <v>539</v>
      </c>
      <c r="B27" s="260">
        <v>9.8490000000000002</v>
      </c>
    </row>
    <row r="28" spans="1:2" ht="16.5" thickBot="1" x14ac:dyDescent="0.3">
      <c r="A28" s="123" t="s">
        <v>326</v>
      </c>
      <c r="B28" s="123" t="s">
        <v>476</v>
      </c>
    </row>
    <row r="29" spans="1:2" ht="29.25" thickBot="1" x14ac:dyDescent="0.3">
      <c r="A29" s="128" t="s">
        <v>327</v>
      </c>
      <c r="B29" s="260">
        <v>0</v>
      </c>
    </row>
    <row r="30" spans="1:2" ht="29.25" thickBot="1" x14ac:dyDescent="0.3">
      <c r="A30" s="128" t="s">
        <v>328</v>
      </c>
      <c r="B30" s="261">
        <v>0</v>
      </c>
    </row>
    <row r="31" spans="1:2" ht="16.5" thickBot="1" x14ac:dyDescent="0.3">
      <c r="A31" s="123" t="s">
        <v>329</v>
      </c>
      <c r="B31" s="262"/>
    </row>
    <row r="32" spans="1:2" ht="29.25" thickBot="1" x14ac:dyDescent="0.3">
      <c r="A32" s="128" t="s">
        <v>330</v>
      </c>
      <c r="B32" s="263">
        <v>0</v>
      </c>
    </row>
    <row r="33" spans="1:2" ht="16.5" thickBot="1" x14ac:dyDescent="0.3">
      <c r="A33" s="123" t="s">
        <v>477</v>
      </c>
      <c r="B33" s="264" t="s">
        <v>484</v>
      </c>
    </row>
    <row r="34" spans="1:2" ht="16.5" thickBot="1" x14ac:dyDescent="0.3">
      <c r="A34" s="123" t="s">
        <v>332</v>
      </c>
      <c r="B34" s="264" t="s">
        <v>484</v>
      </c>
    </row>
    <row r="35" spans="1:2" ht="16.5" thickBot="1" x14ac:dyDescent="0.3">
      <c r="A35" s="123" t="s">
        <v>333</v>
      </c>
      <c r="B35" s="264" t="s">
        <v>484</v>
      </c>
    </row>
    <row r="36" spans="1:2" ht="16.5" thickBot="1" x14ac:dyDescent="0.3">
      <c r="A36" s="123" t="s">
        <v>334</v>
      </c>
      <c r="B36" s="264" t="s">
        <v>484</v>
      </c>
    </row>
    <row r="37" spans="1:2" ht="29.25" thickBot="1" x14ac:dyDescent="0.3">
      <c r="A37" s="128" t="s">
        <v>335</v>
      </c>
      <c r="B37" s="263">
        <v>0</v>
      </c>
    </row>
    <row r="38" spans="1:2" ht="16.5" thickBot="1" x14ac:dyDescent="0.3">
      <c r="A38" s="123" t="s">
        <v>331</v>
      </c>
      <c r="B38" s="264" t="s">
        <v>484</v>
      </c>
    </row>
    <row r="39" spans="1:2" ht="16.5" thickBot="1" x14ac:dyDescent="0.3">
      <c r="A39" s="123" t="s">
        <v>332</v>
      </c>
      <c r="B39" s="264" t="s">
        <v>484</v>
      </c>
    </row>
    <row r="40" spans="1:2" ht="16.5" thickBot="1" x14ac:dyDescent="0.3">
      <c r="A40" s="123" t="s">
        <v>333</v>
      </c>
      <c r="B40" s="264" t="s">
        <v>484</v>
      </c>
    </row>
    <row r="41" spans="1:2" ht="16.5" thickBot="1" x14ac:dyDescent="0.3">
      <c r="A41" s="123" t="s">
        <v>334</v>
      </c>
      <c r="B41" s="264" t="s">
        <v>484</v>
      </c>
    </row>
    <row r="42" spans="1:2" ht="29.25" thickBot="1" x14ac:dyDescent="0.3">
      <c r="A42" s="128" t="s">
        <v>336</v>
      </c>
      <c r="B42" s="263">
        <v>0</v>
      </c>
    </row>
    <row r="43" spans="1:2" ht="16.5" thickBot="1" x14ac:dyDescent="0.3">
      <c r="A43" s="123" t="s">
        <v>331</v>
      </c>
      <c r="B43" s="264" t="s">
        <v>484</v>
      </c>
    </row>
    <row r="44" spans="1:2" ht="16.5" thickBot="1" x14ac:dyDescent="0.3">
      <c r="A44" s="123" t="s">
        <v>332</v>
      </c>
      <c r="B44" s="264" t="s">
        <v>484</v>
      </c>
    </row>
    <row r="45" spans="1:2" ht="16.5" thickBot="1" x14ac:dyDescent="0.3">
      <c r="A45" s="123" t="s">
        <v>333</v>
      </c>
      <c r="B45" s="264" t="s">
        <v>484</v>
      </c>
    </row>
    <row r="46" spans="1:2" ht="16.5" thickBot="1" x14ac:dyDescent="0.3">
      <c r="A46" s="123" t="s">
        <v>334</v>
      </c>
      <c r="B46" s="264" t="s">
        <v>484</v>
      </c>
    </row>
    <row r="47" spans="1:2" ht="29.25" thickBot="1" x14ac:dyDescent="0.3">
      <c r="A47" s="122" t="s">
        <v>337</v>
      </c>
      <c r="B47" s="265" t="s">
        <v>484</v>
      </c>
    </row>
    <row r="48" spans="1:2" ht="16.5" thickBot="1" x14ac:dyDescent="0.3">
      <c r="A48" s="124" t="s">
        <v>329</v>
      </c>
      <c r="B48" s="264" t="s">
        <v>484</v>
      </c>
    </row>
    <row r="49" spans="1:2" ht="16.5" thickBot="1" x14ac:dyDescent="0.3">
      <c r="A49" s="124" t="s">
        <v>338</v>
      </c>
      <c r="B49" s="264" t="s">
        <v>484</v>
      </c>
    </row>
    <row r="50" spans="1:2" ht="16.5" thickBot="1" x14ac:dyDescent="0.3">
      <c r="A50" s="124" t="s">
        <v>339</v>
      </c>
      <c r="B50" s="264" t="s">
        <v>484</v>
      </c>
    </row>
    <row r="51" spans="1:2" ht="16.5" thickBot="1" x14ac:dyDescent="0.3">
      <c r="A51" s="124" t="s">
        <v>340</v>
      </c>
      <c r="B51" s="264" t="s">
        <v>484</v>
      </c>
    </row>
    <row r="52" spans="1:2" ht="16.5" thickBot="1" x14ac:dyDescent="0.3">
      <c r="A52" s="120" t="s">
        <v>341</v>
      </c>
      <c r="B52" s="265">
        <v>0</v>
      </c>
    </row>
    <row r="53" spans="1:2" ht="16.5" thickBot="1" x14ac:dyDescent="0.3">
      <c r="A53" s="120" t="s">
        <v>342</v>
      </c>
      <c r="B53" s="263">
        <v>0</v>
      </c>
    </row>
    <row r="54" spans="1:2" ht="16.5" thickBot="1" x14ac:dyDescent="0.3">
      <c r="A54" s="120" t="s">
        <v>343</v>
      </c>
      <c r="B54" s="265">
        <v>0</v>
      </c>
    </row>
    <row r="55" spans="1:2" ht="16.5" thickBot="1" x14ac:dyDescent="0.3">
      <c r="A55" s="121" t="s">
        <v>344</v>
      </c>
      <c r="B55" s="263">
        <v>0</v>
      </c>
    </row>
    <row r="56" spans="1:2" x14ac:dyDescent="0.25">
      <c r="A56" s="122" t="s">
        <v>345</v>
      </c>
      <c r="B56" s="124"/>
    </row>
    <row r="57" spans="1:2" x14ac:dyDescent="0.25">
      <c r="A57" s="126" t="s">
        <v>346</v>
      </c>
      <c r="B57" s="264" t="s">
        <v>534</v>
      </c>
    </row>
    <row r="58" spans="1:2" x14ac:dyDescent="0.25">
      <c r="A58" s="126" t="s">
        <v>347</v>
      </c>
      <c r="B58" s="126"/>
    </row>
    <row r="59" spans="1:2" x14ac:dyDescent="0.25">
      <c r="A59" s="126" t="s">
        <v>348</v>
      </c>
      <c r="B59" s="126"/>
    </row>
    <row r="60" spans="1:2" x14ac:dyDescent="0.25">
      <c r="A60" s="126" t="s">
        <v>349</v>
      </c>
      <c r="B60" s="126"/>
    </row>
    <row r="61" spans="1:2" ht="16.5" thickBot="1" x14ac:dyDescent="0.3">
      <c r="A61" s="127" t="s">
        <v>350</v>
      </c>
      <c r="B61" s="127"/>
    </row>
    <row r="62" spans="1:2" ht="30.75" thickBot="1" x14ac:dyDescent="0.3">
      <c r="A62" s="124" t="s">
        <v>351</v>
      </c>
      <c r="B62" s="125"/>
    </row>
    <row r="63" spans="1:2" ht="29.25" thickBot="1" x14ac:dyDescent="0.3">
      <c r="A63" s="120" t="s">
        <v>352</v>
      </c>
      <c r="B63" s="125" t="s">
        <v>564</v>
      </c>
    </row>
    <row r="64" spans="1:2" ht="16.5" thickBot="1" x14ac:dyDescent="0.3">
      <c r="A64" s="124" t="s">
        <v>329</v>
      </c>
      <c r="B64" s="129"/>
    </row>
    <row r="65" spans="1:2" ht="16.5" thickBot="1" x14ac:dyDescent="0.3">
      <c r="A65" s="124" t="s">
        <v>353</v>
      </c>
      <c r="B65" s="125"/>
    </row>
    <row r="66" spans="1:2" ht="16.5" thickBot="1" x14ac:dyDescent="0.3">
      <c r="A66" s="124" t="s">
        <v>354</v>
      </c>
      <c r="B66" s="129"/>
    </row>
    <row r="67" spans="1:2" ht="16.5" thickBot="1" x14ac:dyDescent="0.3">
      <c r="A67" s="130" t="s">
        <v>355</v>
      </c>
      <c r="B67" s="266" t="s">
        <v>471</v>
      </c>
    </row>
    <row r="68" spans="1:2" ht="16.5" thickBot="1" x14ac:dyDescent="0.3">
      <c r="A68" s="120" t="s">
        <v>356</v>
      </c>
      <c r="B68" s="267"/>
    </row>
    <row r="69" spans="1:2" ht="16.5" thickBot="1" x14ac:dyDescent="0.3">
      <c r="A69" s="126" t="s">
        <v>357</v>
      </c>
      <c r="B69" s="268"/>
    </row>
    <row r="70" spans="1:2" ht="16.5" thickBot="1" x14ac:dyDescent="0.3">
      <c r="A70" s="126" t="s">
        <v>358</v>
      </c>
      <c r="B70" s="268"/>
    </row>
    <row r="71" spans="1:2" ht="16.5" thickBot="1" x14ac:dyDescent="0.3">
      <c r="A71" s="126" t="s">
        <v>359</v>
      </c>
      <c r="B71" s="268"/>
    </row>
    <row r="72" spans="1:2" ht="29.25" thickBot="1" x14ac:dyDescent="0.3">
      <c r="A72" s="131" t="s">
        <v>360</v>
      </c>
      <c r="B72" s="129" t="s">
        <v>565</v>
      </c>
    </row>
    <row r="73" spans="1:2" ht="28.5" x14ac:dyDescent="0.25">
      <c r="A73" s="122" t="s">
        <v>361</v>
      </c>
      <c r="B73" s="444"/>
    </row>
    <row r="74" spans="1:2" x14ac:dyDescent="0.25">
      <c r="A74" s="126" t="s">
        <v>362</v>
      </c>
      <c r="B74" s="445"/>
    </row>
    <row r="75" spans="1:2" x14ac:dyDescent="0.25">
      <c r="A75" s="126" t="s">
        <v>363</v>
      </c>
      <c r="B75" s="445"/>
    </row>
    <row r="76" spans="1:2" x14ac:dyDescent="0.25">
      <c r="A76" s="126" t="s">
        <v>364</v>
      </c>
      <c r="B76" s="445"/>
    </row>
    <row r="77" spans="1:2" x14ac:dyDescent="0.25">
      <c r="A77" s="126" t="s">
        <v>365</v>
      </c>
      <c r="B77" s="445"/>
    </row>
    <row r="78" spans="1:2" ht="16.5" thickBot="1" x14ac:dyDescent="0.3">
      <c r="A78" s="132" t="s">
        <v>366</v>
      </c>
      <c r="B78" s="446"/>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(2)</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2022-01-10T05:43:00Z</dcterms:modified>
</cp:coreProperties>
</file>